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06"/>
  </bookViews>
  <sheets>
    <sheet name="WHOL ROCK &amp; CLAY XRD MINERALOGY" sheetId="11" r:id="rId1"/>
    <sheet name="SUM. SELECT PETRO &amp; MINR MSMTS" sheetId="12" r:id="rId2"/>
    <sheet name="Leco TOC SAMPLES" sheetId="13" r:id="rId3"/>
    <sheet name="ROCK EVAL SUMMARY" sheetId="14" r:id="rId4"/>
  </sheets>
  <calcPr calcId="125725"/>
</workbook>
</file>

<file path=xl/calcChain.xml><?xml version="1.0" encoding="utf-8"?>
<calcChain xmlns="http://schemas.openxmlformats.org/spreadsheetml/2006/main">
  <c r="T9" i="11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8"/>
</calcChain>
</file>

<file path=xl/sharedStrings.xml><?xml version="1.0" encoding="utf-8"?>
<sst xmlns="http://schemas.openxmlformats.org/spreadsheetml/2006/main" count="113" uniqueCount="86">
  <si>
    <t>QUARTZ</t>
  </si>
  <si>
    <t>K-FELDSPAR</t>
  </si>
  <si>
    <t>PLAGIOCLASE</t>
  </si>
  <si>
    <t>CALCITE</t>
  </si>
  <si>
    <t>DOLOMITE</t>
  </si>
  <si>
    <t>BARITE</t>
  </si>
  <si>
    <t>PYRITE</t>
  </si>
  <si>
    <t>KAOLINITE</t>
  </si>
  <si>
    <t>ILLITE</t>
  </si>
  <si>
    <t>CHLORITE</t>
  </si>
  <si>
    <t>SMECTITE</t>
  </si>
  <si>
    <t>TOTAL CLAY</t>
  </si>
  <si>
    <t>SAMPLED</t>
  </si>
  <si>
    <t>DEPTH (M)</t>
  </si>
  <si>
    <t>ANKERITE/FE-DOLOMITE</t>
  </si>
  <si>
    <t>FLUORAPATITE</t>
  </si>
  <si>
    <t>TOTAL NON-CLAY</t>
  </si>
  <si>
    <t>ILLITE-SMECTITE (I/S)</t>
  </si>
  <si>
    <t>ILLITE+MICA</t>
  </si>
  <si>
    <t>GRAND TOTAL</t>
  </si>
  <si>
    <t>% I/S EXPANDABILITY</t>
  </si>
  <si>
    <t>ILLITE/SMECTITE (I/S)</t>
  </si>
  <si>
    <t>ILLIATE + MICA</t>
  </si>
  <si>
    <t>TOTAL EXPANDABLE CLAY</t>
  </si>
  <si>
    <t>DEPTH (m)</t>
  </si>
  <si>
    <t>WHOLE ROCK MINERALOGY</t>
  </si>
  <si>
    <t>Relative Clay Abundance in Bulk Sample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</si>
  <si>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</si>
  <si>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(&lt;4 Microns)</t>
  </si>
  <si>
    <t>Petrologic Evaluation of Sidewall Core Samples b-052-I/094-O-01</t>
  </si>
  <si>
    <t>WA 26613</t>
  </si>
  <si>
    <t xml:space="preserve"> </t>
  </si>
  <si>
    <t>Integrated Tight Rock Analysis Rotary Sidewall Cores</t>
  </si>
  <si>
    <t>Komie b-052-I/094-O-01</t>
  </si>
  <si>
    <t>Group-Sample</t>
  </si>
  <si>
    <t>Depth (m)</t>
  </si>
  <si>
    <t>Lithotype</t>
  </si>
  <si>
    <t>TRA Effective</t>
  </si>
  <si>
    <t>TRA Perm. (nD)</t>
  </si>
  <si>
    <t>TOC (wt%)</t>
  </si>
  <si>
    <t>XRD Quartz</t>
  </si>
  <si>
    <t>XRD Calcite</t>
  </si>
  <si>
    <t>XRD Dolomite</t>
  </si>
  <si>
    <t>XRD Ferroan</t>
  </si>
  <si>
    <t>XRD Pyrite</t>
  </si>
  <si>
    <t>XRD Total Clay</t>
  </si>
  <si>
    <t>ID</t>
  </si>
  <si>
    <t>Porosity (%BV)</t>
  </si>
  <si>
    <t>(wt %)</t>
  </si>
  <si>
    <t>Dolomite (wt %)</t>
  </si>
  <si>
    <t>G1-6-</t>
  </si>
  <si>
    <t>G2-53</t>
  </si>
  <si>
    <t>G3-48</t>
  </si>
  <si>
    <t>G4-45</t>
  </si>
  <si>
    <t>G5-36</t>
  </si>
  <si>
    <t>G6-35</t>
  </si>
  <si>
    <t>G7-26</t>
  </si>
  <si>
    <t>G8-21</t>
  </si>
  <si>
    <t>G9-20</t>
  </si>
  <si>
    <t>G10-14</t>
  </si>
  <si>
    <t>G11-10</t>
  </si>
  <si>
    <t>G12-3</t>
  </si>
  <si>
    <t>argillacous mudstone</t>
  </si>
  <si>
    <t>siliceous mudstone</t>
  </si>
  <si>
    <t>siliceous/argillacous mudstone</t>
  </si>
  <si>
    <t>fossiliferous siliceous mudstone</t>
  </si>
  <si>
    <t>fossiliferous chert</t>
  </si>
  <si>
    <t>Sample ID</t>
  </si>
  <si>
    <t>TOC%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</si>
  <si>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</si>
  <si>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</si>
  <si>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</si>
  <si>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</si>
  <si>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</si>
  <si>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</si>
  <si>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</si>
  <si>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</si>
  <si>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</si>
  <si>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</si>
  <si>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</si>
  <si>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RC (%)</t>
  </si>
  <si>
    <t>HI</t>
  </si>
  <si>
    <t>OICO</t>
  </si>
  <si>
    <t>OI</t>
  </si>
  <si>
    <t>MINC %</t>
  </si>
  <si>
    <t>b-052-I/094-O-01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</si>
</sst>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7" xfId="0" applyBorder="1"/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9" xfId="0" applyFont="1" applyBorder="1"/>
    <xf numFmtId="0" fontId="1" fillId="0" borderId="8" xfId="0" applyFont="1" applyBorder="1"/>
    <xf numFmtId="0" fontId="1" fillId="0" borderId="5" xfId="0" applyFont="1" applyBorder="1"/>
    <xf numFmtId="0" fontId="0" fillId="0" borderId="0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/>
    <xf numFmtId="0" fontId="1" fillId="0" borderId="11" xfId="0" applyFont="1" applyBorder="1" applyAlignment="1">
      <alignment textRotation="90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2" xfId="0" applyNumberFormat="1" applyBorder="1"/>
    <xf numFmtId="0" fontId="0" fillId="0" borderId="13" xfId="0" applyFill="1" applyBorder="1" applyAlignment="1">
      <alignment horizontal="center"/>
    </xf>
    <xf numFmtId="0" fontId="0" fillId="0" borderId="4" xfId="0" applyFill="1" applyBorder="1"/>
    <xf numFmtId="0" fontId="0" fillId="0" borderId="2" xfId="0" applyFill="1" applyBorder="1"/>
    <xf numFmtId="0" fontId="0" fillId="2" borderId="2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0" xfId="0" applyFill="1"/>
    <xf numFmtId="0" fontId="0" fillId="0" borderId="11" xfId="0" applyFill="1" applyBorder="1" applyAlignment="1">
      <alignment textRotation="90"/>
    </xf>
    <xf numFmtId="0" fontId="0" fillId="2" borderId="11" xfId="0" applyFill="1" applyBorder="1"/>
    <xf numFmtId="0" fontId="0" fillId="2" borderId="13" xfId="0" applyFill="1" applyBorder="1"/>
    <xf numFmtId="0" fontId="0" fillId="2" borderId="12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D54"/>
  <sheetViews>
    <sheetView tabSelected="1" zoomScale="85" zoomScaleNormal="85" workbookViewId="0">
      <selection activeCell="Y30" sqref="Y30"/>
    </sheetView>
  </sheetViews>
  <sheetFormatPr defaultRowHeight="15"/>
  <cols>
    <col min="1" max="1" width="5.85546875" customWidth="1"/>
    <col min="2" max="3" width="11.5703125" customWidth="1"/>
    <col min="4" max="14" width="4.140625" customWidth="1"/>
    <col min="15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4.140625" customWidth="1"/>
    <col min="30" max="31" width="11.5703125" customWidth="1"/>
    <col min="32" max="32" width="4.28515625" customWidth="1"/>
    <col min="33" max="33" width="4" customWidth="1"/>
    <col min="34" max="34" width="4.140625" customWidth="1"/>
    <col min="35" max="37" width="4" customWidth="1"/>
    <col min="38" max="38" width="4.85546875" customWidth="1"/>
  </cols>
  <sheetData>
    <row r="2" spans="2:38">
      <c r="B2" t="s">
        <v>29</v>
      </c>
    </row>
    <row r="3" spans="2:38">
      <c r="B3" t="s">
        <v>30</v>
      </c>
    </row>
    <row r="5" spans="2:38">
      <c r="B5" s="8"/>
      <c r="C5" s="9"/>
      <c r="D5" s="9"/>
      <c r="E5" s="9"/>
      <c r="F5" s="9"/>
      <c r="G5" s="9"/>
      <c r="H5" s="9"/>
      <c r="I5" s="9"/>
      <c r="J5" s="9"/>
      <c r="K5" s="9"/>
      <c r="L5" s="16" t="s">
        <v>25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11"/>
      <c r="AD5" s="8"/>
      <c r="AE5" s="9" t="s">
        <v>27</v>
      </c>
      <c r="AF5" s="9"/>
      <c r="AG5" s="9"/>
      <c r="AH5" s="9"/>
      <c r="AI5" s="9"/>
      <c r="AJ5" s="9"/>
      <c r="AK5" s="2"/>
      <c r="AL5" s="11"/>
    </row>
    <row r="6" spans="2:38">
      <c r="U6" s="18" t="s">
        <v>26</v>
      </c>
      <c r="V6" s="6"/>
      <c r="W6" s="6"/>
      <c r="X6" s="6"/>
      <c r="Y6" s="6"/>
      <c r="Z6" s="6"/>
      <c r="AA6" s="6"/>
      <c r="AB6" s="6"/>
      <c r="AC6" s="12"/>
      <c r="AD6" s="17" t="s">
        <v>28</v>
      </c>
      <c r="AE6" s="9"/>
      <c r="AF6" s="9"/>
      <c r="AG6" s="9"/>
      <c r="AH6" s="9"/>
      <c r="AI6" s="9"/>
      <c r="AJ6" s="9"/>
      <c r="AK6" s="9"/>
      <c r="AL6" s="11"/>
    </row>
    <row r="7" spans="2:38" ht="125.25">
      <c r="B7" s="10" t="s">
        <v>12</v>
      </c>
      <c r="C7" s="10" t="s">
        <v>13</v>
      </c>
      <c r="D7" s="20" t="s">
        <v>0</v>
      </c>
      <c r="E7" s="20" t="s">
        <v>1</v>
      </c>
      <c r="F7" s="20" t="s">
        <v>2</v>
      </c>
      <c r="G7" s="20" t="s">
        <v>3</v>
      </c>
      <c r="H7" s="20" t="s">
        <v>14</v>
      </c>
      <c r="I7" s="20" t="s">
        <v>4</v>
      </c>
      <c r="J7" s="20" t="s">
        <v>6</v>
      </c>
      <c r="K7" s="20" t="s">
        <v>15</v>
      </c>
      <c r="L7" s="20" t="s">
        <v>5</v>
      </c>
      <c r="M7" s="34" t="s">
        <v>16</v>
      </c>
      <c r="N7" s="20" t="s">
        <v>10</v>
      </c>
      <c r="O7" s="20" t="s">
        <v>17</v>
      </c>
      <c r="P7" s="20" t="s">
        <v>18</v>
      </c>
      <c r="Q7" s="20" t="s">
        <v>7</v>
      </c>
      <c r="R7" s="20" t="s">
        <v>9</v>
      </c>
      <c r="S7" s="20" t="s">
        <v>11</v>
      </c>
      <c r="T7" s="20" t="s">
        <v>19</v>
      </c>
      <c r="U7" s="21" t="s">
        <v>12</v>
      </c>
      <c r="V7" s="21" t="s">
        <v>24</v>
      </c>
      <c r="W7" s="20" t="s">
        <v>20</v>
      </c>
      <c r="X7" s="20" t="s">
        <v>10</v>
      </c>
      <c r="Y7" s="20" t="s">
        <v>21</v>
      </c>
      <c r="Z7" s="20" t="s">
        <v>22</v>
      </c>
      <c r="AA7" s="20" t="s">
        <v>7</v>
      </c>
      <c r="AB7" s="20" t="s">
        <v>9</v>
      </c>
      <c r="AC7" s="22" t="s">
        <v>23</v>
      </c>
      <c r="AD7" s="21" t="s">
        <v>12</v>
      </c>
      <c r="AE7" s="21" t="s">
        <v>24</v>
      </c>
      <c r="AF7" s="22" t="s">
        <v>20</v>
      </c>
      <c r="AG7" s="20" t="s">
        <v>10</v>
      </c>
      <c r="AH7" s="20" t="s">
        <v>21</v>
      </c>
      <c r="AI7" s="20" t="s">
        <v>8</v>
      </c>
      <c r="AJ7" s="20" t="s">
        <v>7</v>
      </c>
      <c r="AK7" s="20" t="s">
        <v>9</v>
      </c>
      <c r="AL7" s="22" t="s">
        <v>11</v>
      </c>
    </row>
    <row r="8" spans="2:38">
      <c r="B8" s="14">
        <v>60</v>
      </c>
      <c r="C8" s="23">
        <v>2176.8000000000002</v>
      </c>
      <c r="D8" s="2">
        <v>38</v>
      </c>
      <c r="E8" s="2">
        <v>4</v>
      </c>
      <c r="F8" s="2">
        <v>4</v>
      </c>
      <c r="G8" s="2">
        <v>0</v>
      </c>
      <c r="H8" s="2">
        <v>1</v>
      </c>
      <c r="I8" s="2">
        <v>3</v>
      </c>
      <c r="J8" s="2">
        <v>2</v>
      </c>
      <c r="K8" s="2">
        <v>1</v>
      </c>
      <c r="L8" s="2">
        <v>0</v>
      </c>
      <c r="M8" s="30">
        <v>54</v>
      </c>
      <c r="N8" s="2">
        <v>0</v>
      </c>
      <c r="O8" s="2">
        <v>16</v>
      </c>
      <c r="P8" s="2">
        <v>20</v>
      </c>
      <c r="Q8" s="2">
        <v>2</v>
      </c>
      <c r="R8" s="2">
        <v>7</v>
      </c>
      <c r="S8" s="30">
        <v>46</v>
      </c>
      <c r="T8" s="30">
        <f>100</f>
        <v>100</v>
      </c>
      <c r="U8" s="14">
        <v>60</v>
      </c>
      <c r="V8" s="23">
        <v>2176.8000000000002</v>
      </c>
      <c r="W8" s="2">
        <v>25</v>
      </c>
      <c r="X8" s="2">
        <v>0</v>
      </c>
      <c r="Y8" s="2">
        <v>36</v>
      </c>
      <c r="Z8" s="2">
        <v>45</v>
      </c>
      <c r="AA8" s="2">
        <v>4</v>
      </c>
      <c r="AB8" s="2">
        <v>15</v>
      </c>
      <c r="AC8" s="2">
        <v>4</v>
      </c>
      <c r="AD8" s="14">
        <v>60</v>
      </c>
      <c r="AE8" s="23">
        <v>2176.8000000000002</v>
      </c>
      <c r="AF8" s="2">
        <v>25</v>
      </c>
      <c r="AG8" s="2">
        <v>0</v>
      </c>
      <c r="AH8" s="2">
        <v>58</v>
      </c>
      <c r="AI8" s="2">
        <v>29</v>
      </c>
      <c r="AJ8" s="2">
        <v>6</v>
      </c>
      <c r="AK8" s="2">
        <v>7</v>
      </c>
      <c r="AL8" s="35">
        <v>100</v>
      </c>
    </row>
    <row r="9" spans="2:38">
      <c r="B9" s="15">
        <v>59</v>
      </c>
      <c r="C9" s="25">
        <v>2176.89</v>
      </c>
      <c r="D9" s="4">
        <v>42</v>
      </c>
      <c r="E9" s="4">
        <v>3</v>
      </c>
      <c r="F9" s="19">
        <v>3</v>
      </c>
      <c r="G9" s="19">
        <v>0</v>
      </c>
      <c r="H9" s="19">
        <v>0</v>
      </c>
      <c r="I9" s="19">
        <v>4</v>
      </c>
      <c r="J9" s="19">
        <v>2</v>
      </c>
      <c r="K9" s="19">
        <v>0</v>
      </c>
      <c r="L9" s="19">
        <v>0</v>
      </c>
      <c r="M9" s="31">
        <v>54</v>
      </c>
      <c r="N9" s="19">
        <v>0</v>
      </c>
      <c r="O9" s="19">
        <v>13</v>
      </c>
      <c r="P9" s="19">
        <v>24</v>
      </c>
      <c r="Q9" s="19">
        <v>2</v>
      </c>
      <c r="R9" s="19">
        <v>7</v>
      </c>
      <c r="S9" s="31">
        <v>46</v>
      </c>
      <c r="T9" s="30">
        <f>100</f>
        <v>100</v>
      </c>
      <c r="U9" s="15">
        <v>59</v>
      </c>
      <c r="V9" s="25">
        <v>2176.89</v>
      </c>
      <c r="W9" s="4">
        <v>25</v>
      </c>
      <c r="X9" s="4">
        <v>0</v>
      </c>
      <c r="Y9" s="4">
        <v>28</v>
      </c>
      <c r="Z9" s="19">
        <v>53</v>
      </c>
      <c r="AA9" s="19">
        <v>4</v>
      </c>
      <c r="AB9" s="19">
        <v>14</v>
      </c>
      <c r="AC9" s="19">
        <v>3</v>
      </c>
      <c r="AD9" s="15">
        <v>59</v>
      </c>
      <c r="AE9" s="25">
        <v>2176.89</v>
      </c>
      <c r="AF9" s="19">
        <v>25</v>
      </c>
      <c r="AG9" s="19">
        <v>0</v>
      </c>
      <c r="AH9" s="19">
        <v>44</v>
      </c>
      <c r="AI9" s="19">
        <v>42</v>
      </c>
      <c r="AJ9" s="19">
        <v>5</v>
      </c>
      <c r="AK9" s="19">
        <v>9</v>
      </c>
      <c r="AL9" s="36">
        <v>100</v>
      </c>
    </row>
    <row r="10" spans="2:38">
      <c r="B10" s="15">
        <v>58</v>
      </c>
      <c r="C10" s="25">
        <v>2176.9899999999998</v>
      </c>
      <c r="D10" s="4">
        <v>45</v>
      </c>
      <c r="E10" s="4">
        <v>4</v>
      </c>
      <c r="F10" s="19">
        <v>3</v>
      </c>
      <c r="G10" s="19">
        <v>1</v>
      </c>
      <c r="H10" s="19">
        <v>0</v>
      </c>
      <c r="I10" s="19">
        <v>2</v>
      </c>
      <c r="J10" s="19">
        <v>3</v>
      </c>
      <c r="K10" s="19">
        <v>0</v>
      </c>
      <c r="L10" s="19">
        <v>0</v>
      </c>
      <c r="M10" s="31">
        <v>57</v>
      </c>
      <c r="N10" s="19">
        <v>1</v>
      </c>
      <c r="O10" s="19">
        <v>15</v>
      </c>
      <c r="P10" s="19">
        <v>20</v>
      </c>
      <c r="Q10" s="19">
        <v>2</v>
      </c>
      <c r="R10" s="19">
        <v>6</v>
      </c>
      <c r="S10" s="31">
        <v>44</v>
      </c>
      <c r="T10" s="30">
        <f>100</f>
        <v>100</v>
      </c>
      <c r="U10" s="15">
        <v>58</v>
      </c>
      <c r="V10" s="25">
        <v>2176.9899999999998</v>
      </c>
      <c r="W10" s="4">
        <v>25</v>
      </c>
      <c r="X10" s="4">
        <v>1</v>
      </c>
      <c r="Y10" s="4">
        <v>34</v>
      </c>
      <c r="Z10" s="19">
        <v>46</v>
      </c>
      <c r="AA10" s="19">
        <v>5</v>
      </c>
      <c r="AB10" s="19">
        <v>13</v>
      </c>
      <c r="AC10" s="19">
        <v>4</v>
      </c>
      <c r="AD10" s="15">
        <v>58</v>
      </c>
      <c r="AE10" s="25">
        <v>2176.9899999999998</v>
      </c>
      <c r="AF10" s="19">
        <v>25</v>
      </c>
      <c r="AG10" s="19">
        <v>2</v>
      </c>
      <c r="AH10" s="19">
        <v>47</v>
      </c>
      <c r="AI10" s="19">
        <v>38</v>
      </c>
      <c r="AJ10" s="19">
        <v>5</v>
      </c>
      <c r="AK10" s="19">
        <v>8</v>
      </c>
      <c r="AL10" s="36">
        <v>100</v>
      </c>
    </row>
    <row r="11" spans="2:38">
      <c r="B11" s="13">
        <v>56</v>
      </c>
      <c r="C11" s="24">
        <v>2177.21</v>
      </c>
      <c r="D11" s="6">
        <v>42</v>
      </c>
      <c r="E11" s="6">
        <v>5</v>
      </c>
      <c r="F11" s="6">
        <v>0</v>
      </c>
      <c r="G11" s="6">
        <v>2</v>
      </c>
      <c r="H11" s="6">
        <v>4</v>
      </c>
      <c r="I11" s="6">
        <v>9</v>
      </c>
      <c r="J11" s="6">
        <v>2</v>
      </c>
      <c r="K11" s="6">
        <v>0</v>
      </c>
      <c r="L11" s="6">
        <v>0</v>
      </c>
      <c r="M11" s="32">
        <v>65</v>
      </c>
      <c r="N11" s="6">
        <v>0</v>
      </c>
      <c r="O11" s="6">
        <v>9</v>
      </c>
      <c r="P11" s="6">
        <v>19</v>
      </c>
      <c r="Q11" s="6">
        <v>2</v>
      </c>
      <c r="R11" s="6">
        <v>6</v>
      </c>
      <c r="S11" s="32">
        <v>36</v>
      </c>
      <c r="T11" s="30">
        <f>100</f>
        <v>100</v>
      </c>
      <c r="U11" s="13">
        <v>56</v>
      </c>
      <c r="V11" s="24">
        <v>2177.21</v>
      </c>
      <c r="W11" s="6">
        <v>25</v>
      </c>
      <c r="X11" s="6">
        <v>0</v>
      </c>
      <c r="Y11" s="6">
        <v>26</v>
      </c>
      <c r="Z11" s="6">
        <v>53</v>
      </c>
      <c r="AA11" s="6">
        <v>5</v>
      </c>
      <c r="AB11" s="6">
        <v>16</v>
      </c>
      <c r="AC11" s="6">
        <v>2</v>
      </c>
      <c r="AD11" s="13">
        <v>56</v>
      </c>
      <c r="AE11" s="24">
        <v>2177.21</v>
      </c>
      <c r="AF11" s="6">
        <v>25</v>
      </c>
      <c r="AG11" s="6">
        <v>0</v>
      </c>
      <c r="AH11" s="6">
        <v>52</v>
      </c>
      <c r="AI11" s="6">
        <v>31</v>
      </c>
      <c r="AJ11" s="6">
        <v>6</v>
      </c>
      <c r="AK11" s="6">
        <v>10</v>
      </c>
      <c r="AL11" s="37">
        <v>100</v>
      </c>
    </row>
    <row r="12" spans="2:38">
      <c r="B12" s="14">
        <v>55</v>
      </c>
      <c r="C12" s="23">
        <v>2198.6</v>
      </c>
      <c r="D12" s="2">
        <v>67</v>
      </c>
      <c r="E12" s="2">
        <v>3</v>
      </c>
      <c r="F12" s="2">
        <v>2</v>
      </c>
      <c r="G12" s="2">
        <v>1</v>
      </c>
      <c r="H12" s="2">
        <v>1</v>
      </c>
      <c r="I12" s="2">
        <v>1</v>
      </c>
      <c r="J12" s="2">
        <v>2</v>
      </c>
      <c r="K12" s="2">
        <v>0</v>
      </c>
      <c r="L12" s="2">
        <v>0</v>
      </c>
      <c r="M12" s="30">
        <v>75</v>
      </c>
      <c r="N12" s="2">
        <v>0</v>
      </c>
      <c r="O12" s="2">
        <v>8</v>
      </c>
      <c r="P12" s="2">
        <v>13</v>
      </c>
      <c r="Q12" s="2">
        <v>1</v>
      </c>
      <c r="R12" s="2">
        <v>2</v>
      </c>
      <c r="S12" s="30">
        <v>24</v>
      </c>
      <c r="T12" s="30">
        <f>100</f>
        <v>100</v>
      </c>
      <c r="U12" s="14">
        <v>55</v>
      </c>
      <c r="V12" s="23">
        <v>2198.6</v>
      </c>
      <c r="W12" s="2">
        <v>25</v>
      </c>
      <c r="X12" s="2">
        <v>0</v>
      </c>
      <c r="Y12" s="2">
        <v>34</v>
      </c>
      <c r="Z12" s="2">
        <v>54</v>
      </c>
      <c r="AA12" s="2">
        <v>5</v>
      </c>
      <c r="AB12" s="2">
        <v>7</v>
      </c>
      <c r="AC12" s="2">
        <v>2</v>
      </c>
      <c r="AD12" s="14">
        <v>55</v>
      </c>
      <c r="AE12" s="23">
        <v>2198.6</v>
      </c>
      <c r="AF12" s="2">
        <v>25</v>
      </c>
      <c r="AG12" s="2">
        <v>0</v>
      </c>
      <c r="AH12" s="2">
        <v>40</v>
      </c>
      <c r="AI12" s="2">
        <v>45</v>
      </c>
      <c r="AJ12" s="2">
        <v>6</v>
      </c>
      <c r="AK12" s="2">
        <v>9</v>
      </c>
      <c r="AL12" s="35">
        <v>100</v>
      </c>
    </row>
    <row r="13" spans="2:38">
      <c r="B13" s="15">
        <v>53</v>
      </c>
      <c r="C13" s="25">
        <v>2198.77</v>
      </c>
      <c r="D13" s="19">
        <v>66</v>
      </c>
      <c r="E13" s="19">
        <v>3</v>
      </c>
      <c r="F13" s="19">
        <v>2</v>
      </c>
      <c r="G13" s="19">
        <v>1</v>
      </c>
      <c r="H13" s="19">
        <v>0</v>
      </c>
      <c r="I13" s="19">
        <v>2</v>
      </c>
      <c r="J13" s="19">
        <v>2</v>
      </c>
      <c r="K13" s="19">
        <v>0</v>
      </c>
      <c r="L13" s="19">
        <v>0</v>
      </c>
      <c r="M13" s="31">
        <v>77</v>
      </c>
      <c r="N13" s="19">
        <v>0</v>
      </c>
      <c r="O13" s="19">
        <v>8</v>
      </c>
      <c r="P13" s="19">
        <v>12</v>
      </c>
      <c r="Q13" s="19">
        <v>2</v>
      </c>
      <c r="R13" s="19">
        <v>2</v>
      </c>
      <c r="S13" s="31">
        <v>24</v>
      </c>
      <c r="T13" s="30">
        <f>100</f>
        <v>100</v>
      </c>
      <c r="U13" s="15">
        <v>53</v>
      </c>
      <c r="V13" s="25">
        <v>2198.77</v>
      </c>
      <c r="W13" s="19">
        <v>25</v>
      </c>
      <c r="X13" s="19">
        <v>0</v>
      </c>
      <c r="Y13" s="19">
        <v>33</v>
      </c>
      <c r="Z13" s="19">
        <v>50</v>
      </c>
      <c r="AA13" s="19">
        <v>7</v>
      </c>
      <c r="AB13" s="19">
        <v>10</v>
      </c>
      <c r="AC13" s="19">
        <v>2</v>
      </c>
      <c r="AD13" s="15">
        <v>53</v>
      </c>
      <c r="AE13" s="25">
        <v>2198.77</v>
      </c>
      <c r="AF13" s="19">
        <v>25</v>
      </c>
      <c r="AG13" s="19">
        <v>0</v>
      </c>
      <c r="AH13" s="19">
        <v>43</v>
      </c>
      <c r="AI13" s="19">
        <v>48</v>
      </c>
      <c r="AJ13" s="19">
        <v>3</v>
      </c>
      <c r="AK13" s="19">
        <v>6</v>
      </c>
      <c r="AL13" s="36">
        <v>100</v>
      </c>
    </row>
    <row r="14" spans="2:38">
      <c r="B14" s="13">
        <v>51</v>
      </c>
      <c r="C14" s="24">
        <v>2199</v>
      </c>
      <c r="D14" s="6">
        <v>54</v>
      </c>
      <c r="E14" s="6">
        <v>4</v>
      </c>
      <c r="F14" s="6">
        <v>1</v>
      </c>
      <c r="G14" s="6">
        <v>1</v>
      </c>
      <c r="H14" s="6">
        <v>1</v>
      </c>
      <c r="I14" s="6">
        <v>0</v>
      </c>
      <c r="J14" s="6">
        <v>3</v>
      </c>
      <c r="K14" s="6">
        <v>0</v>
      </c>
      <c r="L14" s="6">
        <v>0</v>
      </c>
      <c r="M14" s="32">
        <v>66</v>
      </c>
      <c r="N14" s="6">
        <v>0</v>
      </c>
      <c r="O14" s="6">
        <v>18</v>
      </c>
      <c r="P14" s="6">
        <v>14</v>
      </c>
      <c r="Q14" s="6">
        <v>1</v>
      </c>
      <c r="R14" s="6">
        <v>2</v>
      </c>
      <c r="S14" s="32">
        <v>35</v>
      </c>
      <c r="T14" s="30">
        <f>100</f>
        <v>100</v>
      </c>
      <c r="U14" s="13">
        <v>51</v>
      </c>
      <c r="V14" s="24">
        <v>2199</v>
      </c>
      <c r="W14" s="6">
        <v>25</v>
      </c>
      <c r="X14" s="6">
        <v>0</v>
      </c>
      <c r="Y14" s="6">
        <v>51</v>
      </c>
      <c r="Z14" s="6">
        <v>41</v>
      </c>
      <c r="AA14" s="6">
        <v>2</v>
      </c>
      <c r="AB14" s="6">
        <v>6</v>
      </c>
      <c r="AC14" s="6">
        <v>4</v>
      </c>
      <c r="AD14" s="13">
        <v>51</v>
      </c>
      <c r="AE14" s="24">
        <v>2199</v>
      </c>
      <c r="AF14" s="6">
        <v>25</v>
      </c>
      <c r="AG14" s="6">
        <v>0</v>
      </c>
      <c r="AH14" s="6">
        <v>61</v>
      </c>
      <c r="AI14" s="6">
        <v>35</v>
      </c>
      <c r="AJ14" s="6">
        <v>1</v>
      </c>
      <c r="AK14" s="6">
        <v>3</v>
      </c>
      <c r="AL14" s="37">
        <v>100</v>
      </c>
    </row>
    <row r="15" spans="2:38">
      <c r="B15" s="14">
        <v>50</v>
      </c>
      <c r="C15" s="23">
        <v>2219.3000000000002</v>
      </c>
      <c r="D15" s="2">
        <v>65</v>
      </c>
      <c r="E15" s="2">
        <v>3</v>
      </c>
      <c r="F15" s="2">
        <v>3</v>
      </c>
      <c r="G15" s="2">
        <v>0</v>
      </c>
      <c r="H15" s="2">
        <v>2</v>
      </c>
      <c r="I15" s="2">
        <v>0</v>
      </c>
      <c r="J15" s="2">
        <v>3</v>
      </c>
      <c r="K15" s="2">
        <v>0</v>
      </c>
      <c r="L15" s="2">
        <v>0</v>
      </c>
      <c r="M15" s="30">
        <v>76</v>
      </c>
      <c r="N15" s="2">
        <v>0</v>
      </c>
      <c r="O15" s="2">
        <v>10</v>
      </c>
      <c r="P15" s="2">
        <v>14</v>
      </c>
      <c r="Q15" s="2">
        <v>0</v>
      </c>
      <c r="R15" s="2">
        <v>0</v>
      </c>
      <c r="S15" s="30">
        <v>24</v>
      </c>
      <c r="T15" s="30">
        <f>100</f>
        <v>100</v>
      </c>
      <c r="U15" s="14">
        <v>50</v>
      </c>
      <c r="V15" s="23">
        <v>2219.3000000000002</v>
      </c>
      <c r="W15" s="2">
        <v>25</v>
      </c>
      <c r="X15" s="2">
        <v>0</v>
      </c>
      <c r="Y15" s="2">
        <v>40</v>
      </c>
      <c r="Z15" s="2">
        <v>60</v>
      </c>
      <c r="AA15" s="2">
        <v>0</v>
      </c>
      <c r="AB15" s="2">
        <v>0</v>
      </c>
      <c r="AC15" s="2">
        <v>2</v>
      </c>
      <c r="AD15" s="14">
        <v>50</v>
      </c>
      <c r="AE15" s="23">
        <v>2219.3000000000002</v>
      </c>
      <c r="AF15" s="2">
        <v>25</v>
      </c>
      <c r="AG15" s="2">
        <v>0</v>
      </c>
      <c r="AH15" s="2">
        <v>45</v>
      </c>
      <c r="AI15" s="2">
        <v>53</v>
      </c>
      <c r="AJ15" s="2">
        <v>2</v>
      </c>
      <c r="AK15" s="2">
        <v>1</v>
      </c>
      <c r="AL15" s="35">
        <v>100</v>
      </c>
    </row>
    <row r="16" spans="2:38">
      <c r="B16" s="15">
        <v>49</v>
      </c>
      <c r="C16" s="25">
        <v>2219.4</v>
      </c>
      <c r="D16" s="19">
        <v>69</v>
      </c>
      <c r="E16" s="19">
        <v>3</v>
      </c>
      <c r="F16" s="19">
        <v>3</v>
      </c>
      <c r="G16" s="19">
        <v>1</v>
      </c>
      <c r="H16" s="19">
        <v>2</v>
      </c>
      <c r="I16" s="19">
        <v>0</v>
      </c>
      <c r="J16" s="19">
        <v>2</v>
      </c>
      <c r="K16" s="19">
        <v>0</v>
      </c>
      <c r="L16" s="19">
        <v>0</v>
      </c>
      <c r="M16" s="31">
        <v>80</v>
      </c>
      <c r="N16" s="19">
        <v>0</v>
      </c>
      <c r="O16" s="19">
        <v>10</v>
      </c>
      <c r="P16" s="19">
        <v>10</v>
      </c>
      <c r="Q16" s="19">
        <v>0</v>
      </c>
      <c r="R16" s="19">
        <v>0</v>
      </c>
      <c r="S16" s="31">
        <v>20</v>
      </c>
      <c r="T16" s="30">
        <f>100</f>
        <v>100</v>
      </c>
      <c r="U16" s="15">
        <v>49</v>
      </c>
      <c r="V16" s="25">
        <v>2219.4</v>
      </c>
      <c r="W16" s="19">
        <v>25</v>
      </c>
      <c r="X16" s="19">
        <v>0</v>
      </c>
      <c r="Y16" s="19">
        <v>49</v>
      </c>
      <c r="Z16" s="19">
        <v>50</v>
      </c>
      <c r="AA16" s="19">
        <v>0</v>
      </c>
      <c r="AB16" s="19">
        <v>1</v>
      </c>
      <c r="AC16" s="19">
        <v>2</v>
      </c>
      <c r="AD16" s="15">
        <v>49</v>
      </c>
      <c r="AE16" s="25">
        <v>2219.4</v>
      </c>
      <c r="AF16" s="19">
        <v>25</v>
      </c>
      <c r="AG16" s="19">
        <v>0</v>
      </c>
      <c r="AH16" s="19">
        <v>54</v>
      </c>
      <c r="AI16" s="19">
        <v>46</v>
      </c>
      <c r="AJ16" s="19">
        <v>0</v>
      </c>
      <c r="AK16" s="19">
        <v>0</v>
      </c>
      <c r="AL16" s="36">
        <v>100</v>
      </c>
    </row>
    <row r="17" spans="2:160">
      <c r="B17" s="15">
        <v>48</v>
      </c>
      <c r="C17" s="25">
        <v>2219.5</v>
      </c>
      <c r="D17" s="19">
        <v>68</v>
      </c>
      <c r="E17" s="19">
        <v>5</v>
      </c>
      <c r="F17" s="19">
        <v>2</v>
      </c>
      <c r="G17" s="19">
        <v>0</v>
      </c>
      <c r="H17" s="19">
        <v>0</v>
      </c>
      <c r="I17" s="19">
        <v>2</v>
      </c>
      <c r="J17" s="19">
        <v>2</v>
      </c>
      <c r="K17" s="19">
        <v>0</v>
      </c>
      <c r="L17" s="19">
        <v>0</v>
      </c>
      <c r="M17" s="31">
        <v>79</v>
      </c>
      <c r="N17" s="19">
        <v>0</v>
      </c>
      <c r="O17" s="19">
        <v>7</v>
      </c>
      <c r="P17" s="19">
        <v>14</v>
      </c>
      <c r="Q17" s="19">
        <v>0</v>
      </c>
      <c r="R17" s="19">
        <v>0</v>
      </c>
      <c r="S17" s="31">
        <v>21</v>
      </c>
      <c r="T17" s="30">
        <f>100</f>
        <v>100</v>
      </c>
      <c r="U17" s="15">
        <v>48</v>
      </c>
      <c r="V17" s="25">
        <v>2219.5</v>
      </c>
      <c r="W17" s="19">
        <v>25</v>
      </c>
      <c r="X17" s="19">
        <v>0</v>
      </c>
      <c r="Y17" s="19">
        <v>34</v>
      </c>
      <c r="Z17" s="19">
        <v>66</v>
      </c>
      <c r="AA17" s="19">
        <v>0</v>
      </c>
      <c r="AB17" s="19">
        <v>0</v>
      </c>
      <c r="AC17" s="19">
        <v>2</v>
      </c>
      <c r="AD17" s="15">
        <v>48</v>
      </c>
      <c r="AE17" s="25">
        <v>2219.5</v>
      </c>
      <c r="AF17" s="19">
        <v>25</v>
      </c>
      <c r="AG17" s="19">
        <v>0</v>
      </c>
      <c r="AH17" s="19">
        <v>40</v>
      </c>
      <c r="AI17" s="19">
        <v>58</v>
      </c>
      <c r="AJ17" s="19">
        <v>1</v>
      </c>
      <c r="AK17" s="19">
        <v>1</v>
      </c>
      <c r="AL17" s="36">
        <v>100</v>
      </c>
    </row>
    <row r="18" spans="2:160">
      <c r="B18" s="15">
        <v>47</v>
      </c>
      <c r="C18" s="25">
        <v>2219.66</v>
      </c>
      <c r="D18" s="19">
        <v>76</v>
      </c>
      <c r="E18" s="19">
        <v>1</v>
      </c>
      <c r="F18" s="19">
        <v>3</v>
      </c>
      <c r="G18" s="19">
        <v>0</v>
      </c>
      <c r="H18" s="19">
        <v>1</v>
      </c>
      <c r="I18" s="19">
        <v>2</v>
      </c>
      <c r="J18" s="19">
        <v>1</v>
      </c>
      <c r="K18" s="19">
        <v>0</v>
      </c>
      <c r="L18" s="19">
        <v>0</v>
      </c>
      <c r="M18" s="31">
        <v>84</v>
      </c>
      <c r="N18" s="19">
        <v>0</v>
      </c>
      <c r="O18" s="19">
        <v>6</v>
      </c>
      <c r="P18" s="19">
        <v>10</v>
      </c>
      <c r="Q18" s="19">
        <v>0</v>
      </c>
      <c r="R18" s="19">
        <v>0</v>
      </c>
      <c r="S18" s="31">
        <v>16</v>
      </c>
      <c r="T18" s="30">
        <f>100</f>
        <v>100</v>
      </c>
      <c r="U18" s="15">
        <v>47</v>
      </c>
      <c r="V18" s="25">
        <v>2219.66</v>
      </c>
      <c r="W18" s="19">
        <v>25</v>
      </c>
      <c r="X18" s="19">
        <v>0</v>
      </c>
      <c r="Y18" s="19">
        <v>37</v>
      </c>
      <c r="Z18" s="19">
        <v>63</v>
      </c>
      <c r="AA18" s="19">
        <v>0</v>
      </c>
      <c r="AB18" s="19">
        <v>0</v>
      </c>
      <c r="AC18" s="19">
        <v>1</v>
      </c>
      <c r="AD18" s="15">
        <v>47</v>
      </c>
      <c r="AE18" s="25">
        <v>2219.66</v>
      </c>
      <c r="AF18" s="19">
        <v>25</v>
      </c>
      <c r="AG18" s="19">
        <v>0</v>
      </c>
      <c r="AH18" s="19">
        <v>36</v>
      </c>
      <c r="AI18" s="19">
        <v>60</v>
      </c>
      <c r="AJ18" s="19">
        <v>2</v>
      </c>
      <c r="AK18" s="19">
        <v>2</v>
      </c>
      <c r="AL18" s="37">
        <v>100</v>
      </c>
    </row>
    <row r="19" spans="2:160">
      <c r="B19" s="14">
        <v>45</v>
      </c>
      <c r="C19" s="23">
        <v>2228.29</v>
      </c>
      <c r="D19" s="2">
        <v>40</v>
      </c>
      <c r="E19" s="2">
        <v>3</v>
      </c>
      <c r="F19" s="2">
        <v>3</v>
      </c>
      <c r="G19" s="2">
        <v>4</v>
      </c>
      <c r="H19" s="2">
        <v>5</v>
      </c>
      <c r="I19" s="2">
        <v>4</v>
      </c>
      <c r="J19" s="2">
        <v>4</v>
      </c>
      <c r="K19" s="2">
        <v>0</v>
      </c>
      <c r="L19" s="2">
        <v>0</v>
      </c>
      <c r="M19" s="30">
        <v>62</v>
      </c>
      <c r="N19" s="2">
        <v>0</v>
      </c>
      <c r="O19" s="2">
        <v>14</v>
      </c>
      <c r="P19" s="2">
        <v>23</v>
      </c>
      <c r="Q19" s="2">
        <v>0</v>
      </c>
      <c r="R19" s="2">
        <v>1</v>
      </c>
      <c r="S19" s="30">
        <v>39</v>
      </c>
      <c r="T19" s="30">
        <f>100</f>
        <v>100</v>
      </c>
      <c r="U19" s="14">
        <v>45</v>
      </c>
      <c r="V19" s="23">
        <v>2228.29</v>
      </c>
      <c r="W19" s="2">
        <v>20</v>
      </c>
      <c r="X19" s="2">
        <v>0</v>
      </c>
      <c r="Y19" s="2">
        <v>36</v>
      </c>
      <c r="Z19" s="2">
        <v>61</v>
      </c>
      <c r="AA19" s="2">
        <v>0</v>
      </c>
      <c r="AB19" s="2">
        <v>4</v>
      </c>
      <c r="AC19" s="2">
        <v>3</v>
      </c>
      <c r="AD19" s="14">
        <v>45</v>
      </c>
      <c r="AE19" s="23">
        <v>2228.29</v>
      </c>
      <c r="AF19" s="2">
        <v>20</v>
      </c>
      <c r="AG19" s="2">
        <v>0</v>
      </c>
      <c r="AH19" s="2">
        <v>65</v>
      </c>
      <c r="AI19" s="2">
        <v>31</v>
      </c>
      <c r="AJ19" s="2">
        <v>2</v>
      </c>
      <c r="AK19" s="2">
        <v>2</v>
      </c>
      <c r="AL19" s="35">
        <v>100</v>
      </c>
    </row>
    <row r="20" spans="2:160">
      <c r="B20" s="15">
        <v>43</v>
      </c>
      <c r="C20" s="25">
        <v>2228.52</v>
      </c>
      <c r="D20" s="19">
        <v>37</v>
      </c>
      <c r="E20" s="19">
        <v>2</v>
      </c>
      <c r="F20" s="19">
        <v>3</v>
      </c>
      <c r="G20" s="19">
        <v>4</v>
      </c>
      <c r="H20" s="19">
        <v>5</v>
      </c>
      <c r="I20" s="19">
        <v>3</v>
      </c>
      <c r="J20" s="19">
        <v>5</v>
      </c>
      <c r="K20" s="19">
        <v>0</v>
      </c>
      <c r="L20" s="19">
        <v>0</v>
      </c>
      <c r="M20" s="31">
        <v>59</v>
      </c>
      <c r="N20" s="19">
        <v>0</v>
      </c>
      <c r="O20" s="19">
        <v>16</v>
      </c>
      <c r="P20" s="19">
        <v>23</v>
      </c>
      <c r="Q20" s="19">
        <v>0</v>
      </c>
      <c r="R20" s="19">
        <v>2</v>
      </c>
      <c r="S20" s="31">
        <v>41</v>
      </c>
      <c r="T20" s="30">
        <f>100</f>
        <v>100</v>
      </c>
      <c r="U20" s="15">
        <v>43</v>
      </c>
      <c r="V20" s="25">
        <v>2228.52</v>
      </c>
      <c r="W20" s="19">
        <v>20</v>
      </c>
      <c r="X20" s="19">
        <v>0</v>
      </c>
      <c r="Y20" s="19">
        <v>40</v>
      </c>
      <c r="Z20" s="19">
        <v>55</v>
      </c>
      <c r="AA20" s="19">
        <v>0</v>
      </c>
      <c r="AB20" s="19">
        <v>4</v>
      </c>
      <c r="AC20" s="19">
        <v>3</v>
      </c>
      <c r="AD20" s="15">
        <v>43</v>
      </c>
      <c r="AE20" s="25">
        <v>2228.52</v>
      </c>
      <c r="AF20" s="19">
        <v>20</v>
      </c>
      <c r="AG20" s="19">
        <v>0</v>
      </c>
      <c r="AH20" s="19">
        <v>44</v>
      </c>
      <c r="AI20" s="19">
        <v>53</v>
      </c>
      <c r="AJ20" s="19">
        <v>1</v>
      </c>
      <c r="AK20" s="19">
        <v>2</v>
      </c>
      <c r="AL20" s="36">
        <v>100</v>
      </c>
    </row>
    <row r="21" spans="2:160" s="6" customFormat="1">
      <c r="B21" s="13">
        <v>42</v>
      </c>
      <c r="C21" s="24">
        <v>2228.61</v>
      </c>
      <c r="D21" s="6">
        <v>37</v>
      </c>
      <c r="E21" s="6">
        <v>6</v>
      </c>
      <c r="F21" s="6">
        <v>3</v>
      </c>
      <c r="G21" s="6">
        <v>5</v>
      </c>
      <c r="H21" s="6">
        <v>5</v>
      </c>
      <c r="I21" s="6">
        <v>2</v>
      </c>
      <c r="J21" s="6">
        <v>4</v>
      </c>
      <c r="K21" s="6">
        <v>0</v>
      </c>
      <c r="L21" s="6">
        <v>0</v>
      </c>
      <c r="M21" s="32">
        <v>62</v>
      </c>
      <c r="N21" s="6">
        <v>0</v>
      </c>
      <c r="O21" s="6">
        <v>11</v>
      </c>
      <c r="P21" s="6">
        <v>25</v>
      </c>
      <c r="Q21" s="6">
        <v>0</v>
      </c>
      <c r="R21" s="6">
        <v>1</v>
      </c>
      <c r="S21" s="32">
        <v>38</v>
      </c>
      <c r="T21" s="30">
        <f>100</f>
        <v>100</v>
      </c>
      <c r="U21" s="13">
        <v>42</v>
      </c>
      <c r="V21" s="24">
        <v>2228.61</v>
      </c>
      <c r="W21" s="6">
        <v>20</v>
      </c>
      <c r="X21" s="6">
        <v>0</v>
      </c>
      <c r="Y21" s="6">
        <v>30</v>
      </c>
      <c r="Z21" s="6">
        <v>67</v>
      </c>
      <c r="AA21" s="6">
        <v>0</v>
      </c>
      <c r="AB21" s="6">
        <v>4</v>
      </c>
      <c r="AC21" s="6">
        <v>2</v>
      </c>
      <c r="AD21" s="13">
        <v>42</v>
      </c>
      <c r="AE21" s="24">
        <v>2228.61</v>
      </c>
      <c r="AF21" s="6">
        <v>20</v>
      </c>
      <c r="AG21" s="6">
        <v>0</v>
      </c>
      <c r="AH21" s="6">
        <v>49</v>
      </c>
      <c r="AI21" s="6">
        <v>49</v>
      </c>
      <c r="AJ21" s="6">
        <v>0</v>
      </c>
      <c r="AK21" s="6">
        <v>2</v>
      </c>
      <c r="AL21" s="37">
        <v>100</v>
      </c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</row>
    <row r="22" spans="2:160">
      <c r="B22" s="15">
        <v>39</v>
      </c>
      <c r="C22" s="25">
        <v>2240.39</v>
      </c>
      <c r="D22" s="19">
        <v>57</v>
      </c>
      <c r="E22" s="19">
        <v>1</v>
      </c>
      <c r="F22" s="19">
        <v>3</v>
      </c>
      <c r="G22" s="19">
        <v>9</v>
      </c>
      <c r="H22" s="19">
        <v>3</v>
      </c>
      <c r="I22" s="19">
        <v>0</v>
      </c>
      <c r="J22" s="19">
        <v>3</v>
      </c>
      <c r="K22" s="19">
        <v>0</v>
      </c>
      <c r="L22" s="19">
        <v>0</v>
      </c>
      <c r="M22" s="31">
        <v>76</v>
      </c>
      <c r="N22" s="19">
        <v>0</v>
      </c>
      <c r="O22" s="19">
        <v>8</v>
      </c>
      <c r="P22" s="19">
        <v>14</v>
      </c>
      <c r="Q22" s="19">
        <v>0</v>
      </c>
      <c r="R22" s="19">
        <v>1</v>
      </c>
      <c r="S22" s="31">
        <v>24</v>
      </c>
      <c r="T22" s="30">
        <f>100</f>
        <v>100</v>
      </c>
      <c r="U22" s="15">
        <v>39</v>
      </c>
      <c r="V22" s="25">
        <v>2240.39</v>
      </c>
      <c r="W22" s="19">
        <v>20</v>
      </c>
      <c r="X22" s="19">
        <v>0</v>
      </c>
      <c r="Y22" s="19">
        <v>35</v>
      </c>
      <c r="Z22" s="19">
        <v>58</v>
      </c>
      <c r="AA22" s="19">
        <v>2</v>
      </c>
      <c r="AB22" s="19">
        <v>5</v>
      </c>
      <c r="AC22" s="19">
        <v>2</v>
      </c>
      <c r="AD22" s="15">
        <v>39</v>
      </c>
      <c r="AE22" s="25">
        <v>2240.39</v>
      </c>
      <c r="AF22" s="19">
        <v>20</v>
      </c>
      <c r="AG22" s="19">
        <v>0</v>
      </c>
      <c r="AH22" s="19">
        <v>41</v>
      </c>
      <c r="AI22" s="19">
        <v>50</v>
      </c>
      <c r="AJ22" s="19">
        <v>4</v>
      </c>
      <c r="AK22" s="19">
        <v>5</v>
      </c>
      <c r="AL22" s="35">
        <v>100</v>
      </c>
    </row>
    <row r="23" spans="2:160">
      <c r="B23" s="15">
        <v>38</v>
      </c>
      <c r="C23" s="25">
        <v>2240.52</v>
      </c>
      <c r="D23" s="19">
        <v>55</v>
      </c>
      <c r="E23" s="19">
        <v>3</v>
      </c>
      <c r="F23" s="19">
        <v>3</v>
      </c>
      <c r="G23" s="19">
        <v>9</v>
      </c>
      <c r="H23" s="19">
        <v>2</v>
      </c>
      <c r="I23" s="19">
        <v>1</v>
      </c>
      <c r="J23" s="19">
        <v>3</v>
      </c>
      <c r="K23" s="19">
        <v>0</v>
      </c>
      <c r="L23" s="19">
        <v>0</v>
      </c>
      <c r="M23" s="31">
        <v>76</v>
      </c>
      <c r="N23" s="19">
        <v>0</v>
      </c>
      <c r="O23" s="19">
        <v>9</v>
      </c>
      <c r="P23" s="19">
        <v>14</v>
      </c>
      <c r="Q23" s="19">
        <v>1</v>
      </c>
      <c r="R23" s="19">
        <v>1</v>
      </c>
      <c r="S23" s="31">
        <v>24</v>
      </c>
      <c r="T23" s="30">
        <f>100</f>
        <v>100</v>
      </c>
      <c r="U23" s="15">
        <v>38</v>
      </c>
      <c r="V23" s="25">
        <v>2240.52</v>
      </c>
      <c r="W23" s="19">
        <v>20</v>
      </c>
      <c r="X23" s="19">
        <v>0</v>
      </c>
      <c r="Y23" s="19">
        <v>38</v>
      </c>
      <c r="Z23" s="19">
        <v>56</v>
      </c>
      <c r="AA23" s="19">
        <v>2</v>
      </c>
      <c r="AB23" s="19">
        <v>3</v>
      </c>
      <c r="AC23" s="19">
        <v>2</v>
      </c>
      <c r="AD23" s="15">
        <v>38</v>
      </c>
      <c r="AE23" s="25">
        <v>2240.52</v>
      </c>
      <c r="AF23" s="19">
        <v>20</v>
      </c>
      <c r="AG23" s="19">
        <v>0</v>
      </c>
      <c r="AH23" s="19">
        <v>50</v>
      </c>
      <c r="AI23" s="19">
        <v>43</v>
      </c>
      <c r="AJ23" s="19">
        <v>4</v>
      </c>
      <c r="AK23" s="19">
        <v>4</v>
      </c>
      <c r="AL23" s="36">
        <v>100</v>
      </c>
    </row>
    <row r="24" spans="2:160">
      <c r="B24" s="15">
        <v>37</v>
      </c>
      <c r="C24" s="25">
        <v>2240.61</v>
      </c>
      <c r="D24" s="19">
        <v>58</v>
      </c>
      <c r="E24" s="19">
        <v>1</v>
      </c>
      <c r="F24" s="19">
        <v>3</v>
      </c>
      <c r="G24" s="19">
        <v>8</v>
      </c>
      <c r="H24" s="19">
        <v>2</v>
      </c>
      <c r="I24" s="19">
        <v>1</v>
      </c>
      <c r="J24" s="19">
        <v>3</v>
      </c>
      <c r="K24" s="19">
        <v>0</v>
      </c>
      <c r="L24" s="19">
        <v>0</v>
      </c>
      <c r="M24" s="31">
        <v>76</v>
      </c>
      <c r="N24" s="19">
        <v>0</v>
      </c>
      <c r="O24" s="19">
        <v>9</v>
      </c>
      <c r="P24" s="19">
        <v>14</v>
      </c>
      <c r="Q24" s="19">
        <v>1</v>
      </c>
      <c r="R24" s="19">
        <v>1</v>
      </c>
      <c r="S24" s="31">
        <v>24</v>
      </c>
      <c r="T24" s="30">
        <f>100</f>
        <v>100</v>
      </c>
      <c r="U24" s="15">
        <v>37</v>
      </c>
      <c r="V24" s="25">
        <v>2240.61</v>
      </c>
      <c r="W24" s="19">
        <v>20</v>
      </c>
      <c r="X24" s="19">
        <v>0</v>
      </c>
      <c r="Y24" s="19">
        <v>36</v>
      </c>
      <c r="Z24" s="19">
        <v>56</v>
      </c>
      <c r="AA24" s="19">
        <v>3</v>
      </c>
      <c r="AB24" s="19">
        <v>5</v>
      </c>
      <c r="AC24" s="19">
        <v>2</v>
      </c>
      <c r="AD24" s="15">
        <v>37</v>
      </c>
      <c r="AE24" s="25">
        <v>2240.61</v>
      </c>
      <c r="AF24" s="19">
        <v>20</v>
      </c>
      <c r="AG24" s="19">
        <v>0</v>
      </c>
      <c r="AH24" s="19">
        <v>31</v>
      </c>
      <c r="AI24" s="19">
        <v>61</v>
      </c>
      <c r="AJ24" s="19">
        <v>3</v>
      </c>
      <c r="AK24" s="19">
        <v>6</v>
      </c>
      <c r="AL24" s="36">
        <v>100</v>
      </c>
    </row>
    <row r="25" spans="2:160">
      <c r="B25" s="13">
        <v>36</v>
      </c>
      <c r="C25" s="24">
        <v>2240.69</v>
      </c>
      <c r="D25" s="6">
        <v>59</v>
      </c>
      <c r="E25" s="6">
        <v>1</v>
      </c>
      <c r="F25" s="6">
        <v>3</v>
      </c>
      <c r="G25" s="6">
        <v>7</v>
      </c>
      <c r="H25" s="6">
        <v>3</v>
      </c>
      <c r="I25" s="6">
        <v>0</v>
      </c>
      <c r="J25" s="6">
        <v>3</v>
      </c>
      <c r="K25" s="6">
        <v>0</v>
      </c>
      <c r="L25" s="6">
        <v>0</v>
      </c>
      <c r="M25" s="32">
        <v>76</v>
      </c>
      <c r="N25" s="6">
        <v>0</v>
      </c>
      <c r="O25" s="6">
        <v>7</v>
      </c>
      <c r="P25" s="6">
        <v>15</v>
      </c>
      <c r="Q25" s="6">
        <v>0</v>
      </c>
      <c r="R25" s="6">
        <v>1</v>
      </c>
      <c r="S25" s="32">
        <v>24</v>
      </c>
      <c r="T25" s="30">
        <f>100</f>
        <v>100</v>
      </c>
      <c r="U25" s="13">
        <v>36</v>
      </c>
      <c r="V25" s="24">
        <v>2240.69</v>
      </c>
      <c r="W25" s="6">
        <v>20</v>
      </c>
      <c r="X25" s="6">
        <v>0</v>
      </c>
      <c r="Y25" s="6">
        <v>31</v>
      </c>
      <c r="Z25" s="6">
        <v>64</v>
      </c>
      <c r="AA25" s="6">
        <v>2</v>
      </c>
      <c r="AB25" s="6">
        <v>4</v>
      </c>
      <c r="AC25" s="6">
        <v>1</v>
      </c>
      <c r="AD25" s="13">
        <v>36</v>
      </c>
      <c r="AE25" s="24">
        <v>2240.69</v>
      </c>
      <c r="AF25" s="6">
        <v>20</v>
      </c>
      <c r="AG25" s="6">
        <v>0</v>
      </c>
      <c r="AH25" s="6">
        <v>41</v>
      </c>
      <c r="AI25" s="6">
        <v>51</v>
      </c>
      <c r="AJ25" s="6">
        <v>3</v>
      </c>
      <c r="AK25" s="6">
        <v>6</v>
      </c>
      <c r="AL25" s="37">
        <v>100</v>
      </c>
    </row>
    <row r="26" spans="2:160">
      <c r="B26" s="14">
        <v>35</v>
      </c>
      <c r="C26" s="23">
        <v>2252.3000000000002</v>
      </c>
      <c r="D26" s="2">
        <v>34</v>
      </c>
      <c r="E26" s="2">
        <v>0</v>
      </c>
      <c r="F26" s="2">
        <v>5</v>
      </c>
      <c r="G26" s="2">
        <v>8</v>
      </c>
      <c r="H26" s="2">
        <v>6</v>
      </c>
      <c r="I26" s="2">
        <v>2</v>
      </c>
      <c r="J26" s="2">
        <v>2</v>
      </c>
      <c r="K26" s="2">
        <v>0</v>
      </c>
      <c r="L26" s="2">
        <v>0</v>
      </c>
      <c r="M26" s="30">
        <v>57</v>
      </c>
      <c r="N26" s="2">
        <v>0</v>
      </c>
      <c r="O26" s="2">
        <v>12</v>
      </c>
      <c r="P26" s="2">
        <v>26</v>
      </c>
      <c r="Q26" s="2">
        <v>2</v>
      </c>
      <c r="R26" s="2">
        <v>4</v>
      </c>
      <c r="S26" s="30">
        <v>43</v>
      </c>
      <c r="T26" s="30">
        <f>100</f>
        <v>100</v>
      </c>
      <c r="U26" s="14">
        <v>35</v>
      </c>
      <c r="V26" s="23">
        <v>2252.3000000000002</v>
      </c>
      <c r="W26" s="2">
        <v>20</v>
      </c>
      <c r="X26" s="2">
        <v>0</v>
      </c>
      <c r="Y26" s="2">
        <v>27</v>
      </c>
      <c r="Z26" s="2">
        <v>60</v>
      </c>
      <c r="AA26" s="2">
        <v>4</v>
      </c>
      <c r="AB26" s="2">
        <v>9</v>
      </c>
      <c r="AC26" s="2">
        <v>2</v>
      </c>
      <c r="AD26" s="14">
        <v>35</v>
      </c>
      <c r="AE26" s="23">
        <v>2252.3000000000002</v>
      </c>
      <c r="AF26" s="2">
        <v>20</v>
      </c>
      <c r="AG26" s="2">
        <v>0</v>
      </c>
      <c r="AH26" s="2">
        <v>44</v>
      </c>
      <c r="AI26" s="2">
        <v>48</v>
      </c>
      <c r="AJ26" s="2">
        <v>1</v>
      </c>
      <c r="AK26" s="2">
        <v>7</v>
      </c>
      <c r="AL26" s="35">
        <v>100</v>
      </c>
    </row>
    <row r="27" spans="2:160">
      <c r="B27" s="15">
        <v>33</v>
      </c>
      <c r="C27" s="25">
        <v>2252.52</v>
      </c>
      <c r="D27" s="19">
        <v>33</v>
      </c>
      <c r="E27" s="19">
        <v>4</v>
      </c>
      <c r="F27" s="19">
        <v>3</v>
      </c>
      <c r="G27" s="19">
        <v>8</v>
      </c>
      <c r="H27" s="19">
        <v>6</v>
      </c>
      <c r="I27" s="19">
        <v>3</v>
      </c>
      <c r="J27" s="19">
        <v>2</v>
      </c>
      <c r="K27" s="19">
        <v>0</v>
      </c>
      <c r="L27" s="19">
        <v>0</v>
      </c>
      <c r="M27" s="31">
        <v>59</v>
      </c>
      <c r="N27" s="19">
        <v>0</v>
      </c>
      <c r="O27" s="19">
        <v>11</v>
      </c>
      <c r="P27" s="19">
        <v>25</v>
      </c>
      <c r="Q27" s="19">
        <v>2</v>
      </c>
      <c r="R27" s="19">
        <v>4</v>
      </c>
      <c r="S27" s="31">
        <v>41</v>
      </c>
      <c r="T27" s="30">
        <f>100</f>
        <v>100</v>
      </c>
      <c r="U27" s="15">
        <v>33</v>
      </c>
      <c r="V27" s="25">
        <v>2252.52</v>
      </c>
      <c r="W27" s="19">
        <v>20</v>
      </c>
      <c r="X27" s="19">
        <v>0</v>
      </c>
      <c r="Y27" s="19">
        <v>27</v>
      </c>
      <c r="Z27" s="19">
        <v>60</v>
      </c>
      <c r="AA27" s="19">
        <v>4</v>
      </c>
      <c r="AB27" s="19">
        <v>9</v>
      </c>
      <c r="AC27" s="19">
        <v>2</v>
      </c>
      <c r="AD27" s="15">
        <v>33</v>
      </c>
      <c r="AE27" s="25">
        <v>2252.52</v>
      </c>
      <c r="AF27" s="19">
        <v>20</v>
      </c>
      <c r="AG27" s="19">
        <v>0</v>
      </c>
      <c r="AH27" s="19">
        <v>35</v>
      </c>
      <c r="AI27" s="19">
        <v>56</v>
      </c>
      <c r="AJ27" s="19">
        <v>2</v>
      </c>
      <c r="AK27" s="19">
        <v>7</v>
      </c>
      <c r="AL27" s="36">
        <v>100</v>
      </c>
    </row>
    <row r="28" spans="2:160">
      <c r="B28" s="15">
        <v>32</v>
      </c>
      <c r="C28" s="25">
        <v>2252.6</v>
      </c>
      <c r="D28" s="19">
        <v>34</v>
      </c>
      <c r="E28" s="19">
        <v>4</v>
      </c>
      <c r="F28" s="19">
        <v>3</v>
      </c>
      <c r="G28" s="19">
        <v>7</v>
      </c>
      <c r="H28" s="19">
        <v>3</v>
      </c>
      <c r="I28" s="19">
        <v>5</v>
      </c>
      <c r="J28" s="19">
        <v>2</v>
      </c>
      <c r="K28" s="19">
        <v>0</v>
      </c>
      <c r="L28" s="19">
        <v>0</v>
      </c>
      <c r="M28" s="31">
        <v>59</v>
      </c>
      <c r="N28" s="19">
        <v>0</v>
      </c>
      <c r="O28" s="19">
        <v>12</v>
      </c>
      <c r="P28" s="19">
        <v>23</v>
      </c>
      <c r="Q28" s="19">
        <v>2</v>
      </c>
      <c r="R28" s="19">
        <v>4</v>
      </c>
      <c r="S28" s="31">
        <v>41</v>
      </c>
      <c r="T28" s="30">
        <f>100</f>
        <v>100</v>
      </c>
      <c r="U28" s="15">
        <v>32</v>
      </c>
      <c r="V28" s="25">
        <v>2252.6</v>
      </c>
      <c r="W28" s="19">
        <v>20</v>
      </c>
      <c r="X28" s="19">
        <v>0</v>
      </c>
      <c r="Y28" s="19">
        <v>30</v>
      </c>
      <c r="Z28" s="19">
        <v>56</v>
      </c>
      <c r="AA28" s="19">
        <v>4</v>
      </c>
      <c r="AB28" s="19">
        <v>10</v>
      </c>
      <c r="AC28" s="19">
        <v>2</v>
      </c>
      <c r="AD28" s="15">
        <v>32</v>
      </c>
      <c r="AE28" s="25">
        <v>2252.6</v>
      </c>
      <c r="AF28" s="19">
        <v>20</v>
      </c>
      <c r="AG28" s="19">
        <v>0</v>
      </c>
      <c r="AH28" s="19">
        <v>30</v>
      </c>
      <c r="AI28" s="19">
        <v>61</v>
      </c>
      <c r="AJ28" s="19">
        <v>1</v>
      </c>
      <c r="AK28" s="19">
        <v>8</v>
      </c>
      <c r="AL28" s="36">
        <v>100</v>
      </c>
    </row>
    <row r="29" spans="2:160">
      <c r="B29" s="15">
        <v>31</v>
      </c>
      <c r="C29" s="25">
        <v>2252.7199999999998</v>
      </c>
      <c r="D29" s="19">
        <v>34</v>
      </c>
      <c r="E29" s="19">
        <v>3</v>
      </c>
      <c r="F29" s="19">
        <v>4</v>
      </c>
      <c r="G29" s="19">
        <v>7</v>
      </c>
      <c r="H29" s="19">
        <v>6</v>
      </c>
      <c r="I29" s="19">
        <v>1</v>
      </c>
      <c r="J29" s="19">
        <v>3</v>
      </c>
      <c r="K29" s="19">
        <v>0</v>
      </c>
      <c r="L29" s="19">
        <v>0</v>
      </c>
      <c r="M29" s="31">
        <v>58</v>
      </c>
      <c r="N29" s="19">
        <v>0</v>
      </c>
      <c r="O29" s="19">
        <v>8</v>
      </c>
      <c r="P29" s="19">
        <v>28</v>
      </c>
      <c r="Q29" s="19">
        <v>2</v>
      </c>
      <c r="R29" s="19">
        <v>4</v>
      </c>
      <c r="S29" s="31">
        <v>42</v>
      </c>
      <c r="T29" s="30">
        <f>100</f>
        <v>100</v>
      </c>
      <c r="U29" s="15">
        <v>31</v>
      </c>
      <c r="V29" s="25">
        <v>2252.7199999999998</v>
      </c>
      <c r="W29" s="19">
        <v>20</v>
      </c>
      <c r="X29" s="19">
        <v>0</v>
      </c>
      <c r="Y29" s="19">
        <v>20</v>
      </c>
      <c r="Z29" s="19">
        <v>66</v>
      </c>
      <c r="AA29" s="19">
        <v>4</v>
      </c>
      <c r="AB29" s="19">
        <v>10</v>
      </c>
      <c r="AC29" s="19">
        <v>2</v>
      </c>
      <c r="AD29" s="15">
        <v>31</v>
      </c>
      <c r="AE29" s="25">
        <v>2252.7199999999998</v>
      </c>
      <c r="AF29" s="19">
        <v>20</v>
      </c>
      <c r="AG29" s="19">
        <v>0</v>
      </c>
      <c r="AH29" s="19">
        <v>53</v>
      </c>
      <c r="AI29" s="19">
        <v>39</v>
      </c>
      <c r="AJ29" s="19">
        <v>4</v>
      </c>
      <c r="AK29" s="19">
        <v>4</v>
      </c>
      <c r="AL29" s="37">
        <v>100</v>
      </c>
    </row>
    <row r="30" spans="2:160">
      <c r="B30" s="14">
        <v>29</v>
      </c>
      <c r="C30" s="23">
        <v>2276.91</v>
      </c>
      <c r="D30" s="2">
        <v>77</v>
      </c>
      <c r="E30" s="2">
        <v>3</v>
      </c>
      <c r="F30" s="2">
        <v>2</v>
      </c>
      <c r="G30" s="2">
        <v>5</v>
      </c>
      <c r="H30" s="2">
        <v>1</v>
      </c>
      <c r="I30" s="2">
        <v>2</v>
      </c>
      <c r="J30" s="2">
        <v>2</v>
      </c>
      <c r="K30" s="2">
        <v>0</v>
      </c>
      <c r="L30" s="2">
        <v>0</v>
      </c>
      <c r="M30" s="30">
        <v>92</v>
      </c>
      <c r="N30" s="2">
        <v>0</v>
      </c>
      <c r="O30" s="2">
        <v>2</v>
      </c>
      <c r="P30" s="2">
        <v>6</v>
      </c>
      <c r="Q30" s="2">
        <v>0</v>
      </c>
      <c r="R30" s="2">
        <v>0</v>
      </c>
      <c r="S30" s="30">
        <v>8</v>
      </c>
      <c r="T30" s="30">
        <f>100</f>
        <v>100</v>
      </c>
      <c r="U30" s="14">
        <v>29</v>
      </c>
      <c r="V30" s="23">
        <v>2276.91</v>
      </c>
      <c r="W30" s="2">
        <v>20</v>
      </c>
      <c r="X30" s="2">
        <v>0</v>
      </c>
      <c r="Y30" s="2">
        <v>25</v>
      </c>
      <c r="Z30" s="2">
        <v>75</v>
      </c>
      <c r="AA30" s="2">
        <v>0</v>
      </c>
      <c r="AB30" s="2">
        <v>0</v>
      </c>
      <c r="AC30" s="2">
        <v>0</v>
      </c>
      <c r="AD30" s="14">
        <v>29</v>
      </c>
      <c r="AE30" s="23">
        <v>2276.91</v>
      </c>
      <c r="AF30" s="2">
        <v>20</v>
      </c>
      <c r="AG30" s="2">
        <v>0</v>
      </c>
      <c r="AH30" s="2">
        <v>26</v>
      </c>
      <c r="AI30" s="2">
        <v>50</v>
      </c>
      <c r="AJ30" s="2">
        <v>10</v>
      </c>
      <c r="AK30" s="2">
        <v>14</v>
      </c>
      <c r="AL30" s="35">
        <v>100</v>
      </c>
    </row>
    <row r="31" spans="2:160">
      <c r="B31" s="15">
        <v>28</v>
      </c>
      <c r="C31" s="25">
        <v>2277.0300000000002</v>
      </c>
      <c r="D31" s="19">
        <v>72</v>
      </c>
      <c r="E31" s="19">
        <v>5</v>
      </c>
      <c r="F31" s="19">
        <v>2</v>
      </c>
      <c r="G31" s="19">
        <v>3</v>
      </c>
      <c r="H31" s="19">
        <v>0</v>
      </c>
      <c r="I31" s="19">
        <v>4</v>
      </c>
      <c r="J31" s="19">
        <v>4</v>
      </c>
      <c r="K31" s="19">
        <v>0</v>
      </c>
      <c r="L31" s="19">
        <v>0</v>
      </c>
      <c r="M31" s="31">
        <v>89</v>
      </c>
      <c r="N31" s="19">
        <v>0</v>
      </c>
      <c r="O31" s="19">
        <v>4</v>
      </c>
      <c r="P31" s="19">
        <v>6</v>
      </c>
      <c r="Q31" s="19">
        <v>0</v>
      </c>
      <c r="R31" s="19">
        <v>0</v>
      </c>
      <c r="S31" s="31">
        <v>11</v>
      </c>
      <c r="T31" s="30">
        <f>100</f>
        <v>100</v>
      </c>
      <c r="U31" s="15">
        <v>28</v>
      </c>
      <c r="V31" s="25">
        <v>2277.0300000000002</v>
      </c>
      <c r="W31" s="19">
        <v>20</v>
      </c>
      <c r="X31" s="19">
        <v>0</v>
      </c>
      <c r="Y31" s="19">
        <v>36</v>
      </c>
      <c r="Z31" s="19">
        <v>59</v>
      </c>
      <c r="AA31" s="19">
        <v>1</v>
      </c>
      <c r="AB31" s="19">
        <v>4</v>
      </c>
      <c r="AC31" s="19">
        <v>1</v>
      </c>
      <c r="AD31" s="15">
        <v>28</v>
      </c>
      <c r="AE31" s="25">
        <v>2277.0300000000002</v>
      </c>
      <c r="AF31" s="19">
        <v>20</v>
      </c>
      <c r="AG31" s="19">
        <v>0</v>
      </c>
      <c r="AH31" s="19">
        <v>29</v>
      </c>
      <c r="AI31" s="19">
        <v>62</v>
      </c>
      <c r="AJ31" s="19">
        <v>5</v>
      </c>
      <c r="AK31" s="19">
        <v>5</v>
      </c>
      <c r="AL31" s="36">
        <v>100</v>
      </c>
    </row>
    <row r="32" spans="2:160">
      <c r="B32" s="15">
        <v>27</v>
      </c>
      <c r="C32" s="25">
        <v>2271.11</v>
      </c>
      <c r="D32" s="19">
        <v>62</v>
      </c>
      <c r="E32" s="19">
        <v>3</v>
      </c>
      <c r="F32" s="19">
        <v>5</v>
      </c>
      <c r="G32" s="19">
        <v>3</v>
      </c>
      <c r="H32" s="19">
        <v>0</v>
      </c>
      <c r="I32" s="19">
        <v>6</v>
      </c>
      <c r="J32" s="19">
        <v>4</v>
      </c>
      <c r="K32" s="19">
        <v>0</v>
      </c>
      <c r="L32" s="19">
        <v>0</v>
      </c>
      <c r="M32" s="31">
        <v>82</v>
      </c>
      <c r="N32" s="19">
        <v>0</v>
      </c>
      <c r="O32" s="19">
        <v>6</v>
      </c>
      <c r="P32" s="19">
        <v>12</v>
      </c>
      <c r="Q32" s="19">
        <v>0</v>
      </c>
      <c r="R32" s="19">
        <v>0</v>
      </c>
      <c r="S32" s="31">
        <v>18</v>
      </c>
      <c r="T32" s="30">
        <f>100</f>
        <v>100</v>
      </c>
      <c r="U32" s="15">
        <v>27</v>
      </c>
      <c r="V32" s="25">
        <v>2271.11</v>
      </c>
      <c r="W32" s="19">
        <v>20</v>
      </c>
      <c r="X32" s="19">
        <v>0</v>
      </c>
      <c r="Y32" s="19">
        <v>35</v>
      </c>
      <c r="Z32" s="19">
        <v>64</v>
      </c>
      <c r="AA32" s="19">
        <v>0</v>
      </c>
      <c r="AB32" s="19">
        <v>1</v>
      </c>
      <c r="AC32" s="19">
        <v>1</v>
      </c>
      <c r="AD32" s="15">
        <v>27</v>
      </c>
      <c r="AE32" s="25">
        <v>2271.11</v>
      </c>
      <c r="AF32" s="19">
        <v>20</v>
      </c>
      <c r="AG32" s="19">
        <v>0</v>
      </c>
      <c r="AH32" s="19">
        <v>37</v>
      </c>
      <c r="AI32" s="19">
        <v>56</v>
      </c>
      <c r="AJ32" s="19">
        <v>4</v>
      </c>
      <c r="AK32" s="19">
        <v>4</v>
      </c>
      <c r="AL32" s="36">
        <v>100</v>
      </c>
    </row>
    <row r="33" spans="2:39">
      <c r="B33" s="13">
        <v>26</v>
      </c>
      <c r="C33" s="24">
        <v>2277.21</v>
      </c>
      <c r="D33" s="6">
        <v>57</v>
      </c>
      <c r="E33" s="6">
        <v>3</v>
      </c>
      <c r="F33" s="6">
        <v>5</v>
      </c>
      <c r="G33" s="6">
        <v>4</v>
      </c>
      <c r="H33" s="6">
        <v>0</v>
      </c>
      <c r="I33" s="6">
        <v>8</v>
      </c>
      <c r="J33" s="6">
        <v>4</v>
      </c>
      <c r="K33" s="6">
        <v>0</v>
      </c>
      <c r="L33" s="6">
        <v>0</v>
      </c>
      <c r="M33" s="32">
        <v>81</v>
      </c>
      <c r="N33" s="6">
        <v>0</v>
      </c>
      <c r="O33" s="6">
        <v>6</v>
      </c>
      <c r="P33" s="6">
        <v>14</v>
      </c>
      <c r="Q33" s="6">
        <v>0</v>
      </c>
      <c r="R33" s="6">
        <v>0</v>
      </c>
      <c r="S33" s="32">
        <v>20</v>
      </c>
      <c r="T33" s="30">
        <f>100</f>
        <v>100</v>
      </c>
      <c r="U33" s="13">
        <v>26</v>
      </c>
      <c r="V33" s="24">
        <v>2277.21</v>
      </c>
      <c r="W33" s="6">
        <v>20</v>
      </c>
      <c r="X33" s="6">
        <v>0</v>
      </c>
      <c r="Y33" s="6">
        <v>30</v>
      </c>
      <c r="Z33" s="6">
        <v>70</v>
      </c>
      <c r="AA33" s="6">
        <v>0</v>
      </c>
      <c r="AB33" s="6">
        <v>0</v>
      </c>
      <c r="AC33" s="6">
        <v>1</v>
      </c>
      <c r="AD33" s="13">
        <v>26</v>
      </c>
      <c r="AE33" s="24">
        <v>2277.21</v>
      </c>
      <c r="AF33" s="6">
        <v>20</v>
      </c>
      <c r="AG33" s="6">
        <v>0</v>
      </c>
      <c r="AH33" s="6">
        <v>35</v>
      </c>
      <c r="AI33" s="6">
        <v>57</v>
      </c>
      <c r="AJ33" s="6">
        <v>4</v>
      </c>
      <c r="AK33" s="6">
        <v>4</v>
      </c>
      <c r="AL33" s="37">
        <v>100</v>
      </c>
    </row>
    <row r="34" spans="2:39">
      <c r="B34" s="14">
        <v>25</v>
      </c>
      <c r="C34" s="23">
        <v>2290.79</v>
      </c>
      <c r="D34" s="2">
        <v>28</v>
      </c>
      <c r="E34" s="2">
        <v>3</v>
      </c>
      <c r="F34" s="2">
        <v>3</v>
      </c>
      <c r="G34" s="2">
        <v>12</v>
      </c>
      <c r="H34" s="2">
        <v>3</v>
      </c>
      <c r="I34" s="2">
        <v>1</v>
      </c>
      <c r="J34" s="2">
        <v>5</v>
      </c>
      <c r="K34" s="2">
        <v>0</v>
      </c>
      <c r="L34" s="2">
        <v>0</v>
      </c>
      <c r="M34" s="30">
        <v>55</v>
      </c>
      <c r="N34" s="2">
        <v>0</v>
      </c>
      <c r="O34" s="2">
        <v>18</v>
      </c>
      <c r="P34" s="2">
        <v>22</v>
      </c>
      <c r="Q34" s="2">
        <v>2</v>
      </c>
      <c r="R34" s="2">
        <v>3</v>
      </c>
      <c r="S34" s="30">
        <v>45</v>
      </c>
      <c r="T34" s="30">
        <f>100</f>
        <v>100</v>
      </c>
      <c r="U34" s="14">
        <v>25</v>
      </c>
      <c r="V34" s="23">
        <v>2290.79</v>
      </c>
      <c r="W34" s="2">
        <v>25</v>
      </c>
      <c r="X34" s="2">
        <v>0</v>
      </c>
      <c r="Y34" s="2">
        <v>40</v>
      </c>
      <c r="Z34" s="2">
        <v>49</v>
      </c>
      <c r="AA34" s="2">
        <v>4</v>
      </c>
      <c r="AB34" s="2">
        <v>8</v>
      </c>
      <c r="AC34" s="2">
        <v>4</v>
      </c>
      <c r="AD34" s="14">
        <v>25</v>
      </c>
      <c r="AE34" s="23">
        <v>2290.79</v>
      </c>
      <c r="AF34" s="2">
        <v>25</v>
      </c>
      <c r="AG34" s="2">
        <v>0</v>
      </c>
      <c r="AH34" s="2">
        <v>40</v>
      </c>
      <c r="AI34" s="2">
        <v>52</v>
      </c>
      <c r="AJ34" s="2">
        <v>2</v>
      </c>
      <c r="AK34" s="2">
        <v>7</v>
      </c>
      <c r="AL34" s="35">
        <v>100</v>
      </c>
    </row>
    <row r="35" spans="2:39">
      <c r="B35" s="15">
        <v>24</v>
      </c>
      <c r="C35" s="25">
        <v>2290.88</v>
      </c>
      <c r="D35" s="19">
        <v>29</v>
      </c>
      <c r="E35" s="19">
        <v>2</v>
      </c>
      <c r="F35" s="19">
        <v>3</v>
      </c>
      <c r="G35" s="19">
        <v>11</v>
      </c>
      <c r="H35" s="19">
        <v>3</v>
      </c>
      <c r="I35" s="19">
        <v>1</v>
      </c>
      <c r="J35" s="19">
        <v>5</v>
      </c>
      <c r="K35" s="19">
        <v>0</v>
      </c>
      <c r="L35" s="19">
        <v>0</v>
      </c>
      <c r="M35" s="31">
        <v>54</v>
      </c>
      <c r="N35" s="19">
        <v>0</v>
      </c>
      <c r="O35" s="19">
        <v>19</v>
      </c>
      <c r="P35" s="19">
        <v>22</v>
      </c>
      <c r="Q35" s="19">
        <v>2</v>
      </c>
      <c r="R35" s="19">
        <v>3</v>
      </c>
      <c r="S35" s="31">
        <v>46</v>
      </c>
      <c r="T35" s="30">
        <f>100</f>
        <v>100</v>
      </c>
      <c r="U35" s="15">
        <v>24</v>
      </c>
      <c r="V35" s="25">
        <v>2290.88</v>
      </c>
      <c r="W35" s="19">
        <v>25</v>
      </c>
      <c r="X35" s="19">
        <v>0</v>
      </c>
      <c r="Y35" s="19">
        <v>41</v>
      </c>
      <c r="Z35" s="19">
        <v>48</v>
      </c>
      <c r="AA35" s="19">
        <v>4</v>
      </c>
      <c r="AB35" s="19">
        <v>7</v>
      </c>
      <c r="AC35" s="19">
        <v>5</v>
      </c>
      <c r="AD35" s="15">
        <v>24</v>
      </c>
      <c r="AE35" s="25">
        <v>2290.88</v>
      </c>
      <c r="AF35" s="19">
        <v>25</v>
      </c>
      <c r="AG35" s="19">
        <v>0</v>
      </c>
      <c r="AH35" s="19">
        <v>46</v>
      </c>
      <c r="AI35" s="19">
        <v>45</v>
      </c>
      <c r="AJ35" s="19">
        <v>2</v>
      </c>
      <c r="AK35" s="19">
        <v>7</v>
      </c>
      <c r="AL35" s="36">
        <v>100</v>
      </c>
    </row>
    <row r="36" spans="2:39">
      <c r="B36" s="15">
        <v>23</v>
      </c>
      <c r="C36" s="25">
        <v>2290.98</v>
      </c>
      <c r="D36" s="19">
        <v>34</v>
      </c>
      <c r="E36" s="19">
        <v>4</v>
      </c>
      <c r="F36" s="19">
        <v>2</v>
      </c>
      <c r="G36" s="19">
        <v>11</v>
      </c>
      <c r="H36" s="19">
        <v>2</v>
      </c>
      <c r="I36" s="19">
        <v>1</v>
      </c>
      <c r="J36" s="19">
        <v>5</v>
      </c>
      <c r="K36" s="19">
        <v>0</v>
      </c>
      <c r="L36" s="19">
        <v>0</v>
      </c>
      <c r="M36" s="31">
        <v>60</v>
      </c>
      <c r="N36" s="19">
        <v>0</v>
      </c>
      <c r="O36" s="19">
        <v>16</v>
      </c>
      <c r="P36" s="19">
        <v>21</v>
      </c>
      <c r="Q36" s="19">
        <v>1</v>
      </c>
      <c r="R36" s="19">
        <v>3</v>
      </c>
      <c r="S36" s="31">
        <v>40</v>
      </c>
      <c r="T36" s="30">
        <f>100</f>
        <v>100</v>
      </c>
      <c r="U36" s="15">
        <v>23</v>
      </c>
      <c r="V36" s="25">
        <v>2290.98</v>
      </c>
      <c r="W36" s="19">
        <v>25</v>
      </c>
      <c r="X36" s="19">
        <v>0</v>
      </c>
      <c r="Y36" s="19">
        <v>40</v>
      </c>
      <c r="Z36" s="19">
        <v>53</v>
      </c>
      <c r="AA36" s="19">
        <v>2</v>
      </c>
      <c r="AB36" s="19">
        <v>6</v>
      </c>
      <c r="AC36" s="19">
        <v>4</v>
      </c>
      <c r="AD36" s="15">
        <v>23</v>
      </c>
      <c r="AE36" s="25">
        <v>2290.98</v>
      </c>
      <c r="AF36" s="19">
        <v>25</v>
      </c>
      <c r="AG36" s="19">
        <v>0</v>
      </c>
      <c r="AH36" s="19">
        <v>36</v>
      </c>
      <c r="AI36" s="19">
        <v>55</v>
      </c>
      <c r="AJ36" s="19">
        <v>3</v>
      </c>
      <c r="AK36" s="19">
        <v>7</v>
      </c>
      <c r="AL36" s="36">
        <v>100</v>
      </c>
    </row>
    <row r="37" spans="2:39">
      <c r="B37" s="15">
        <v>22</v>
      </c>
      <c r="C37" s="25">
        <v>2291.09</v>
      </c>
      <c r="D37" s="19">
        <v>46</v>
      </c>
      <c r="E37" s="19">
        <v>0</v>
      </c>
      <c r="F37" s="19">
        <v>4</v>
      </c>
      <c r="G37" s="19">
        <v>12</v>
      </c>
      <c r="H37" s="19">
        <v>3</v>
      </c>
      <c r="I37" s="19">
        <v>2</v>
      </c>
      <c r="J37" s="19">
        <v>5</v>
      </c>
      <c r="K37" s="19">
        <v>3</v>
      </c>
      <c r="L37" s="19">
        <v>1</v>
      </c>
      <c r="M37" s="31">
        <v>74</v>
      </c>
      <c r="N37" s="19">
        <v>0</v>
      </c>
      <c r="O37" s="19">
        <v>9</v>
      </c>
      <c r="P37" s="19">
        <v>16</v>
      </c>
      <c r="Q37" s="19">
        <v>0</v>
      </c>
      <c r="R37" s="19">
        <v>2</v>
      </c>
      <c r="S37" s="31">
        <v>26</v>
      </c>
      <c r="T37" s="30">
        <f>100</f>
        <v>100</v>
      </c>
      <c r="U37" s="15">
        <v>22</v>
      </c>
      <c r="V37" s="25">
        <v>2291.09</v>
      </c>
      <c r="W37" s="19">
        <v>25</v>
      </c>
      <c r="X37" s="19">
        <v>0</v>
      </c>
      <c r="Y37" s="19">
        <v>33</v>
      </c>
      <c r="Z37" s="19">
        <v>60</v>
      </c>
      <c r="AA37" s="19">
        <v>0</v>
      </c>
      <c r="AB37" s="19">
        <v>8</v>
      </c>
      <c r="AC37" s="19">
        <v>1</v>
      </c>
      <c r="AD37" s="15">
        <v>22</v>
      </c>
      <c r="AE37" s="25">
        <v>2291.09</v>
      </c>
      <c r="AF37" s="19">
        <v>25</v>
      </c>
      <c r="AG37" s="19">
        <v>0</v>
      </c>
      <c r="AH37" s="19">
        <v>37</v>
      </c>
      <c r="AI37" s="19">
        <v>51</v>
      </c>
      <c r="AJ37" s="19">
        <v>5</v>
      </c>
      <c r="AK37" s="19">
        <v>7</v>
      </c>
      <c r="AL37" s="36">
        <v>100</v>
      </c>
    </row>
    <row r="38" spans="2:39">
      <c r="B38" s="13">
        <v>21</v>
      </c>
      <c r="C38" s="24">
        <v>2291.1799999999998</v>
      </c>
      <c r="D38" s="6">
        <v>37</v>
      </c>
      <c r="E38" s="6">
        <v>9</v>
      </c>
      <c r="F38" s="6">
        <v>0</v>
      </c>
      <c r="G38" s="6">
        <v>14</v>
      </c>
      <c r="H38" s="6">
        <v>3</v>
      </c>
      <c r="I38" s="6">
        <v>1</v>
      </c>
      <c r="J38" s="6">
        <v>5</v>
      </c>
      <c r="K38" s="6">
        <v>0</v>
      </c>
      <c r="L38" s="6">
        <v>0</v>
      </c>
      <c r="M38" s="32">
        <v>68</v>
      </c>
      <c r="N38" s="6">
        <v>0</v>
      </c>
      <c r="O38" s="6">
        <v>9</v>
      </c>
      <c r="P38" s="6">
        <v>20</v>
      </c>
      <c r="Q38" s="6">
        <v>0</v>
      </c>
      <c r="R38" s="6">
        <v>2</v>
      </c>
      <c r="S38" s="32">
        <v>32</v>
      </c>
      <c r="T38" s="30">
        <f>100</f>
        <v>100</v>
      </c>
      <c r="U38" s="13">
        <v>21</v>
      </c>
      <c r="V38" s="24">
        <v>2291.1799999999998</v>
      </c>
      <c r="W38" s="6">
        <v>25</v>
      </c>
      <c r="X38" s="6">
        <v>0</v>
      </c>
      <c r="Y38" s="6">
        <v>28</v>
      </c>
      <c r="Z38" s="6">
        <v>65</v>
      </c>
      <c r="AA38" s="6">
        <v>0</v>
      </c>
      <c r="AB38" s="6">
        <v>7</v>
      </c>
      <c r="AC38" s="6">
        <v>2</v>
      </c>
      <c r="AD38" s="13">
        <v>21</v>
      </c>
      <c r="AE38" s="24">
        <v>2291.1799999999998</v>
      </c>
      <c r="AF38" s="6">
        <v>25</v>
      </c>
      <c r="AG38" s="6">
        <v>0</v>
      </c>
      <c r="AH38" s="6">
        <v>39</v>
      </c>
      <c r="AI38" s="6">
        <v>50</v>
      </c>
      <c r="AJ38" s="6">
        <v>2</v>
      </c>
      <c r="AK38" s="6">
        <v>8</v>
      </c>
      <c r="AL38" s="37">
        <v>100</v>
      </c>
    </row>
    <row r="39" spans="2:39">
      <c r="B39" s="14">
        <v>20</v>
      </c>
      <c r="C39" s="23">
        <v>2351.2800000000002</v>
      </c>
      <c r="D39" s="2">
        <v>60</v>
      </c>
      <c r="E39" s="2">
        <v>2</v>
      </c>
      <c r="F39" s="2">
        <v>4</v>
      </c>
      <c r="G39" s="2">
        <v>14</v>
      </c>
      <c r="H39" s="2">
        <v>0</v>
      </c>
      <c r="I39" s="2">
        <v>2</v>
      </c>
      <c r="J39" s="2">
        <v>4</v>
      </c>
      <c r="K39" s="2">
        <v>0</v>
      </c>
      <c r="L39" s="2">
        <v>0</v>
      </c>
      <c r="M39" s="30">
        <v>84</v>
      </c>
      <c r="N39" s="2">
        <v>0</v>
      </c>
      <c r="O39" s="2">
        <v>5</v>
      </c>
      <c r="P39" s="2">
        <v>11</v>
      </c>
      <c r="Q39" s="2">
        <v>0</v>
      </c>
      <c r="R39" s="2">
        <v>0</v>
      </c>
      <c r="S39" s="30">
        <v>16</v>
      </c>
      <c r="T39" s="30">
        <f>100</f>
        <v>100</v>
      </c>
      <c r="U39" s="14">
        <v>20</v>
      </c>
      <c r="V39" s="23">
        <v>2351.2800000000002</v>
      </c>
      <c r="W39" s="2">
        <v>15</v>
      </c>
      <c r="X39" s="2">
        <v>0</v>
      </c>
      <c r="Y39" s="2">
        <v>30</v>
      </c>
      <c r="Z39" s="2">
        <v>70</v>
      </c>
      <c r="AA39" s="2">
        <v>0</v>
      </c>
      <c r="AB39" s="2">
        <v>0</v>
      </c>
      <c r="AC39" s="2">
        <v>1</v>
      </c>
      <c r="AD39" s="14">
        <v>20</v>
      </c>
      <c r="AE39" s="23">
        <v>2351.2800000000002</v>
      </c>
      <c r="AF39" s="1">
        <v>15</v>
      </c>
      <c r="AG39" s="2">
        <v>0</v>
      </c>
      <c r="AH39" s="2">
        <v>35</v>
      </c>
      <c r="AI39" s="2">
        <v>60</v>
      </c>
      <c r="AJ39" s="2">
        <v>2</v>
      </c>
      <c r="AK39" s="2">
        <v>3</v>
      </c>
      <c r="AL39" s="35">
        <v>100</v>
      </c>
    </row>
    <row r="40" spans="2:39">
      <c r="B40" s="15">
        <v>18</v>
      </c>
      <c r="C40" s="25">
        <v>2351.48</v>
      </c>
      <c r="D40" s="19">
        <v>75</v>
      </c>
      <c r="E40" s="19">
        <v>2</v>
      </c>
      <c r="F40" s="19">
        <v>3</v>
      </c>
      <c r="G40" s="19">
        <v>7</v>
      </c>
      <c r="H40" s="19">
        <v>0</v>
      </c>
      <c r="I40" s="19">
        <v>3</v>
      </c>
      <c r="J40" s="19">
        <v>2</v>
      </c>
      <c r="K40" s="19">
        <v>0</v>
      </c>
      <c r="L40" s="19">
        <v>0</v>
      </c>
      <c r="M40" s="31">
        <v>92</v>
      </c>
      <c r="N40" s="19">
        <v>0</v>
      </c>
      <c r="O40" s="19">
        <v>2</v>
      </c>
      <c r="P40" s="19">
        <v>6</v>
      </c>
      <c r="Q40" s="19">
        <v>0</v>
      </c>
      <c r="R40" s="19">
        <v>0</v>
      </c>
      <c r="S40" s="31">
        <v>8</v>
      </c>
      <c r="T40" s="30">
        <f>100</f>
        <v>100</v>
      </c>
      <c r="U40" s="15">
        <v>18</v>
      </c>
      <c r="V40" s="25">
        <v>2351.48</v>
      </c>
      <c r="W40" s="19">
        <v>15</v>
      </c>
      <c r="X40" s="19">
        <v>0</v>
      </c>
      <c r="Y40" s="19">
        <v>23</v>
      </c>
      <c r="Z40" s="19">
        <v>77</v>
      </c>
      <c r="AA40" s="19">
        <v>0</v>
      </c>
      <c r="AB40" s="19">
        <v>0</v>
      </c>
      <c r="AC40" s="19">
        <v>0</v>
      </c>
      <c r="AD40" s="15">
        <v>18</v>
      </c>
      <c r="AE40" s="25">
        <v>2351.48</v>
      </c>
      <c r="AF40" s="28">
        <v>15</v>
      </c>
      <c r="AG40" s="4">
        <v>0</v>
      </c>
      <c r="AH40" s="19">
        <v>46</v>
      </c>
      <c r="AI40" s="19">
        <v>46</v>
      </c>
      <c r="AJ40" s="19">
        <v>5</v>
      </c>
      <c r="AK40" s="19">
        <v>4</v>
      </c>
      <c r="AL40" s="36">
        <v>100</v>
      </c>
    </row>
    <row r="41" spans="2:39">
      <c r="B41" s="13">
        <v>17</v>
      </c>
      <c r="C41" s="24">
        <v>2351.61</v>
      </c>
      <c r="D41" s="6">
        <v>75</v>
      </c>
      <c r="E41" s="6">
        <v>1</v>
      </c>
      <c r="F41" s="6">
        <v>2</v>
      </c>
      <c r="G41" s="6">
        <v>10</v>
      </c>
      <c r="H41" s="6">
        <v>0</v>
      </c>
      <c r="I41" s="6">
        <v>4</v>
      </c>
      <c r="J41" s="6">
        <v>1</v>
      </c>
      <c r="K41" s="6">
        <v>0</v>
      </c>
      <c r="L41" s="6">
        <v>0</v>
      </c>
      <c r="M41" s="32">
        <v>93</v>
      </c>
      <c r="N41" s="6">
        <v>0</v>
      </c>
      <c r="O41" s="6">
        <v>2</v>
      </c>
      <c r="P41" s="6">
        <v>5</v>
      </c>
      <c r="Q41" s="6">
        <v>0</v>
      </c>
      <c r="R41" s="6">
        <v>0</v>
      </c>
      <c r="S41" s="32">
        <v>7</v>
      </c>
      <c r="T41" s="30">
        <f>100</f>
        <v>100</v>
      </c>
      <c r="U41" s="13">
        <v>17</v>
      </c>
      <c r="V41" s="24">
        <v>2351.61</v>
      </c>
      <c r="W41" s="6">
        <v>15</v>
      </c>
      <c r="X41" s="6">
        <v>0</v>
      </c>
      <c r="Y41" s="6">
        <v>23</v>
      </c>
      <c r="Z41" s="6">
        <v>74</v>
      </c>
      <c r="AA41" s="6">
        <v>0</v>
      </c>
      <c r="AB41" s="6">
        <v>3</v>
      </c>
      <c r="AC41" s="6">
        <v>0</v>
      </c>
      <c r="AD41" s="13">
        <v>17</v>
      </c>
      <c r="AE41" s="24">
        <v>2351.61</v>
      </c>
      <c r="AF41" s="5">
        <v>15</v>
      </c>
      <c r="AG41" s="6">
        <v>0</v>
      </c>
      <c r="AH41" s="6">
        <v>40</v>
      </c>
      <c r="AI41" s="6">
        <v>48</v>
      </c>
      <c r="AJ41" s="6">
        <v>7</v>
      </c>
      <c r="AK41" s="6">
        <v>5</v>
      </c>
      <c r="AL41" s="37">
        <v>100</v>
      </c>
      <c r="AM41" s="3"/>
    </row>
    <row r="42" spans="2:39">
      <c r="B42" s="14">
        <v>15</v>
      </c>
      <c r="C42" s="23">
        <v>2358.8000000000002</v>
      </c>
      <c r="D42" s="2">
        <v>56</v>
      </c>
      <c r="E42" s="2">
        <v>6</v>
      </c>
      <c r="F42" s="2">
        <v>5</v>
      </c>
      <c r="G42" s="2">
        <v>9</v>
      </c>
      <c r="H42" s="2">
        <v>0</v>
      </c>
      <c r="I42" s="2">
        <v>2</v>
      </c>
      <c r="J42" s="2">
        <v>4</v>
      </c>
      <c r="K42" s="2">
        <v>0</v>
      </c>
      <c r="L42" s="2">
        <v>0</v>
      </c>
      <c r="M42" s="30">
        <v>81</v>
      </c>
      <c r="N42" s="2">
        <v>0</v>
      </c>
      <c r="O42" s="2">
        <v>6</v>
      </c>
      <c r="P42" s="2">
        <v>13</v>
      </c>
      <c r="Q42" s="2">
        <v>0</v>
      </c>
      <c r="R42" s="2">
        <v>0</v>
      </c>
      <c r="S42" s="30">
        <v>19</v>
      </c>
      <c r="T42" s="30">
        <f>100</f>
        <v>100</v>
      </c>
      <c r="U42" s="14">
        <v>15</v>
      </c>
      <c r="V42" s="23">
        <v>2358.8000000000002</v>
      </c>
      <c r="W42" s="2">
        <v>15</v>
      </c>
      <c r="X42" s="2">
        <v>0</v>
      </c>
      <c r="Y42" s="2">
        <v>31</v>
      </c>
      <c r="Z42" s="2">
        <v>67</v>
      </c>
      <c r="AA42" s="2">
        <v>2</v>
      </c>
      <c r="AB42" s="2">
        <v>0</v>
      </c>
      <c r="AC42" s="2">
        <v>1</v>
      </c>
      <c r="AD42" s="14">
        <v>15</v>
      </c>
      <c r="AE42" s="23">
        <v>2358.8000000000002</v>
      </c>
      <c r="AF42" s="1">
        <v>15</v>
      </c>
      <c r="AG42" s="2">
        <v>0</v>
      </c>
      <c r="AH42" s="2">
        <v>31</v>
      </c>
      <c r="AI42" s="2">
        <v>64</v>
      </c>
      <c r="AJ42" s="2">
        <v>4</v>
      </c>
      <c r="AK42" s="2">
        <v>2</v>
      </c>
      <c r="AL42" s="35">
        <v>100</v>
      </c>
    </row>
    <row r="43" spans="2:39">
      <c r="B43" s="15">
        <v>14</v>
      </c>
      <c r="C43" s="25">
        <v>2358.92</v>
      </c>
      <c r="D43" s="19">
        <v>55</v>
      </c>
      <c r="E43" s="19">
        <v>4</v>
      </c>
      <c r="F43" s="19">
        <v>5</v>
      </c>
      <c r="G43" s="19">
        <v>13</v>
      </c>
      <c r="H43" s="19">
        <v>0</v>
      </c>
      <c r="I43" s="19">
        <v>2</v>
      </c>
      <c r="J43" s="19">
        <v>4</v>
      </c>
      <c r="K43" s="19">
        <v>0</v>
      </c>
      <c r="L43" s="19">
        <v>0</v>
      </c>
      <c r="M43" s="31">
        <v>82</v>
      </c>
      <c r="N43" s="19">
        <v>0</v>
      </c>
      <c r="O43" s="19">
        <v>6</v>
      </c>
      <c r="P43" s="19">
        <v>12</v>
      </c>
      <c r="Q43" s="19">
        <v>0</v>
      </c>
      <c r="R43" s="19">
        <v>0</v>
      </c>
      <c r="S43" s="31">
        <v>18</v>
      </c>
      <c r="T43" s="30">
        <f>100</f>
        <v>100</v>
      </c>
      <c r="U43" s="15">
        <v>14</v>
      </c>
      <c r="V43" s="25">
        <v>2358.92</v>
      </c>
      <c r="W43" s="19">
        <v>15</v>
      </c>
      <c r="X43" s="19">
        <v>0</v>
      </c>
      <c r="Y43" s="19">
        <v>33</v>
      </c>
      <c r="Z43" s="19">
        <v>67</v>
      </c>
      <c r="AA43" s="19">
        <v>0</v>
      </c>
      <c r="AB43" s="19">
        <v>0</v>
      </c>
      <c r="AC43" s="19">
        <v>1</v>
      </c>
      <c r="AD43" s="15">
        <v>14</v>
      </c>
      <c r="AE43" s="25">
        <v>2358.92</v>
      </c>
      <c r="AF43" s="28">
        <v>15</v>
      </c>
      <c r="AG43" s="4">
        <v>0</v>
      </c>
      <c r="AH43" s="19">
        <v>52</v>
      </c>
      <c r="AI43" s="19">
        <v>44</v>
      </c>
      <c r="AJ43" s="19">
        <v>2</v>
      </c>
      <c r="AK43" s="19">
        <v>2</v>
      </c>
      <c r="AL43" s="36">
        <v>100</v>
      </c>
    </row>
    <row r="44" spans="2:39">
      <c r="B44" s="13">
        <v>11</v>
      </c>
      <c r="C44" s="24">
        <v>2359.1999999999998</v>
      </c>
      <c r="D44" s="6">
        <v>61</v>
      </c>
      <c r="E44" s="6">
        <v>3</v>
      </c>
      <c r="F44" s="6">
        <v>5</v>
      </c>
      <c r="G44" s="6">
        <v>14</v>
      </c>
      <c r="H44" s="6">
        <v>0</v>
      </c>
      <c r="I44" s="6">
        <v>2</v>
      </c>
      <c r="J44" s="6">
        <v>3</v>
      </c>
      <c r="K44" s="6">
        <v>0</v>
      </c>
      <c r="L44" s="6">
        <v>0</v>
      </c>
      <c r="M44" s="32">
        <v>88</v>
      </c>
      <c r="N44" s="6">
        <v>0</v>
      </c>
      <c r="O44" s="6">
        <v>4</v>
      </c>
      <c r="P44" s="6">
        <v>8</v>
      </c>
      <c r="Q44" s="6">
        <v>0</v>
      </c>
      <c r="R44" s="6">
        <v>0</v>
      </c>
      <c r="S44" s="32">
        <v>12</v>
      </c>
      <c r="T44" s="30">
        <f>100</f>
        <v>100</v>
      </c>
      <c r="U44" s="13">
        <v>11</v>
      </c>
      <c r="V44" s="24">
        <v>2359.1999999999998</v>
      </c>
      <c r="W44" s="6">
        <v>15</v>
      </c>
      <c r="X44" s="6">
        <v>0</v>
      </c>
      <c r="Y44" s="6">
        <v>36</v>
      </c>
      <c r="Z44" s="6">
        <v>63</v>
      </c>
      <c r="AA44" s="6">
        <v>0</v>
      </c>
      <c r="AB44" s="6">
        <v>1</v>
      </c>
      <c r="AC44" s="6">
        <v>1</v>
      </c>
      <c r="AD44" s="13">
        <v>11</v>
      </c>
      <c r="AE44" s="24">
        <v>2359.1999999999998</v>
      </c>
      <c r="AF44" s="5">
        <v>15</v>
      </c>
      <c r="AG44" s="6">
        <v>0</v>
      </c>
      <c r="AH44" s="6">
        <v>38</v>
      </c>
      <c r="AI44" s="6">
        <v>51</v>
      </c>
      <c r="AJ44" s="6">
        <v>5</v>
      </c>
      <c r="AK44" s="6">
        <v>5</v>
      </c>
      <c r="AL44" s="37">
        <v>100</v>
      </c>
    </row>
    <row r="45" spans="2:39">
      <c r="B45" s="15">
        <v>10</v>
      </c>
      <c r="C45" s="25">
        <v>2367.79</v>
      </c>
      <c r="D45" s="19">
        <v>42</v>
      </c>
      <c r="E45" s="19">
        <v>9</v>
      </c>
      <c r="F45" s="19">
        <v>5</v>
      </c>
      <c r="G45" s="19">
        <v>25</v>
      </c>
      <c r="H45" s="19">
        <v>0</v>
      </c>
      <c r="I45" s="19">
        <v>4</v>
      </c>
      <c r="J45" s="19">
        <v>4</v>
      </c>
      <c r="K45" s="19">
        <v>0</v>
      </c>
      <c r="L45" s="19">
        <v>0</v>
      </c>
      <c r="M45" s="31">
        <v>89</v>
      </c>
      <c r="N45" s="19">
        <v>0</v>
      </c>
      <c r="O45" s="19">
        <v>3</v>
      </c>
      <c r="P45" s="19">
        <v>8</v>
      </c>
      <c r="Q45" s="19">
        <v>0</v>
      </c>
      <c r="R45" s="19">
        <v>0</v>
      </c>
      <c r="S45" s="31">
        <v>11</v>
      </c>
      <c r="T45" s="30">
        <f>100</f>
        <v>100</v>
      </c>
      <c r="U45" s="15">
        <v>10</v>
      </c>
      <c r="V45" s="25">
        <v>2367.79</v>
      </c>
      <c r="W45" s="19">
        <v>15</v>
      </c>
      <c r="X45" s="19">
        <v>0</v>
      </c>
      <c r="Y45" s="19">
        <v>25</v>
      </c>
      <c r="Z45" s="19">
        <v>75</v>
      </c>
      <c r="AA45" s="19">
        <v>0</v>
      </c>
      <c r="AB45" s="19">
        <v>0</v>
      </c>
      <c r="AC45" s="19">
        <v>0</v>
      </c>
      <c r="AD45" s="15">
        <v>10</v>
      </c>
      <c r="AE45" s="25">
        <v>2367.79</v>
      </c>
      <c r="AF45" s="28">
        <v>15</v>
      </c>
      <c r="AG45" s="4">
        <v>0</v>
      </c>
      <c r="AH45" s="19">
        <v>36</v>
      </c>
      <c r="AI45" s="19">
        <v>48</v>
      </c>
      <c r="AJ45" s="19">
        <v>9</v>
      </c>
      <c r="AK45" s="19">
        <v>7</v>
      </c>
      <c r="AL45" s="35">
        <v>100</v>
      </c>
    </row>
    <row r="46" spans="2:39">
      <c r="B46" s="27">
        <v>9</v>
      </c>
      <c r="C46" s="15">
        <v>2367.9299999999998</v>
      </c>
      <c r="D46" s="19">
        <v>57</v>
      </c>
      <c r="E46" s="19">
        <v>3</v>
      </c>
      <c r="F46" s="19">
        <v>2</v>
      </c>
      <c r="G46" s="19">
        <v>30</v>
      </c>
      <c r="H46" s="19">
        <v>2</v>
      </c>
      <c r="I46" s="19">
        <v>1</v>
      </c>
      <c r="J46" s="19">
        <v>2</v>
      </c>
      <c r="K46" s="19">
        <v>0</v>
      </c>
      <c r="L46" s="19">
        <v>0</v>
      </c>
      <c r="M46" s="33">
        <v>96</v>
      </c>
      <c r="N46" s="19">
        <v>0</v>
      </c>
      <c r="O46" s="19">
        <v>0</v>
      </c>
      <c r="P46" s="19">
        <v>3</v>
      </c>
      <c r="Q46" s="19">
        <v>0</v>
      </c>
      <c r="R46" s="19">
        <v>0</v>
      </c>
      <c r="S46" s="31">
        <v>3</v>
      </c>
      <c r="T46" s="30">
        <f>100</f>
        <v>100</v>
      </c>
      <c r="U46" s="27">
        <v>9</v>
      </c>
      <c r="V46" s="15">
        <v>2367.9299999999998</v>
      </c>
      <c r="W46" s="19">
        <v>15</v>
      </c>
      <c r="X46" s="19">
        <v>0</v>
      </c>
      <c r="Y46" s="19">
        <v>9</v>
      </c>
      <c r="Z46" s="19">
        <v>91</v>
      </c>
      <c r="AA46" s="19">
        <v>0</v>
      </c>
      <c r="AB46" s="19">
        <v>0</v>
      </c>
      <c r="AC46" s="19">
        <v>0</v>
      </c>
      <c r="AD46" s="27">
        <v>9</v>
      </c>
      <c r="AE46" s="15">
        <v>2367.9299999999998</v>
      </c>
      <c r="AF46" s="28">
        <v>15</v>
      </c>
      <c r="AG46" s="4">
        <v>0</v>
      </c>
      <c r="AH46" s="19">
        <v>15</v>
      </c>
      <c r="AI46" s="19">
        <v>45</v>
      </c>
      <c r="AJ46" s="19">
        <v>13</v>
      </c>
      <c r="AK46" s="19">
        <v>28</v>
      </c>
      <c r="AL46" s="36">
        <v>100</v>
      </c>
    </row>
    <row r="47" spans="2:39">
      <c r="B47" s="15">
        <v>7</v>
      </c>
      <c r="C47" s="25">
        <v>2368.14</v>
      </c>
      <c r="D47" s="19">
        <v>68</v>
      </c>
      <c r="E47" s="19">
        <v>4</v>
      </c>
      <c r="F47" s="19">
        <v>4</v>
      </c>
      <c r="G47" s="19">
        <v>14</v>
      </c>
      <c r="H47" s="19">
        <v>0</v>
      </c>
      <c r="I47" s="19">
        <v>3</v>
      </c>
      <c r="J47" s="19">
        <v>2</v>
      </c>
      <c r="K47" s="19">
        <v>0</v>
      </c>
      <c r="L47" s="19">
        <v>0</v>
      </c>
      <c r="M47" s="31">
        <v>94</v>
      </c>
      <c r="N47" s="19">
        <v>0</v>
      </c>
      <c r="O47" s="19">
        <v>2</v>
      </c>
      <c r="P47" s="19">
        <v>4</v>
      </c>
      <c r="Q47" s="19">
        <v>0</v>
      </c>
      <c r="R47" s="19">
        <v>0</v>
      </c>
      <c r="S47" s="31">
        <v>6</v>
      </c>
      <c r="T47" s="30">
        <f>100</f>
        <v>100</v>
      </c>
      <c r="U47" s="15">
        <v>7</v>
      </c>
      <c r="V47" s="25">
        <v>2368.14</v>
      </c>
      <c r="W47" s="19">
        <v>15</v>
      </c>
      <c r="X47" s="19">
        <v>0</v>
      </c>
      <c r="Y47" s="19">
        <v>26</v>
      </c>
      <c r="Z47" s="19">
        <v>74</v>
      </c>
      <c r="AA47" s="19">
        <v>0</v>
      </c>
      <c r="AB47" s="19">
        <v>0</v>
      </c>
      <c r="AC47" s="19">
        <v>0</v>
      </c>
      <c r="AD47" s="15">
        <v>7</v>
      </c>
      <c r="AE47" s="25">
        <v>2368.14</v>
      </c>
      <c r="AF47" s="28">
        <v>15</v>
      </c>
      <c r="AG47" s="19">
        <v>0</v>
      </c>
      <c r="AH47" s="19">
        <v>36</v>
      </c>
      <c r="AI47" s="19">
        <v>54</v>
      </c>
      <c r="AJ47" s="19">
        <v>5</v>
      </c>
      <c r="AK47" s="19">
        <v>6</v>
      </c>
      <c r="AL47" s="36">
        <v>100</v>
      </c>
      <c r="AM47" s="19"/>
    </row>
    <row r="48" spans="2:39">
      <c r="B48" s="13">
        <v>6</v>
      </c>
      <c r="C48" s="24">
        <v>2368.21</v>
      </c>
      <c r="D48" s="6">
        <v>62</v>
      </c>
      <c r="E48" s="6">
        <v>4</v>
      </c>
      <c r="F48" s="6">
        <v>5</v>
      </c>
      <c r="G48" s="6">
        <v>15</v>
      </c>
      <c r="H48" s="6">
        <v>0</v>
      </c>
      <c r="I48" s="6">
        <v>5</v>
      </c>
      <c r="J48" s="6">
        <v>3</v>
      </c>
      <c r="K48" s="6">
        <v>0</v>
      </c>
      <c r="L48" s="6">
        <v>0</v>
      </c>
      <c r="M48" s="32">
        <v>93</v>
      </c>
      <c r="N48" s="6">
        <v>0</v>
      </c>
      <c r="O48" s="6">
        <v>1</v>
      </c>
      <c r="P48" s="6">
        <v>6</v>
      </c>
      <c r="Q48" s="6">
        <v>0</v>
      </c>
      <c r="R48" s="6">
        <v>0</v>
      </c>
      <c r="S48" s="32">
        <v>7</v>
      </c>
      <c r="T48" s="30">
        <f>100</f>
        <v>100</v>
      </c>
      <c r="U48" s="13">
        <v>6</v>
      </c>
      <c r="V48" s="24">
        <v>2368.21</v>
      </c>
      <c r="W48" s="6">
        <v>15</v>
      </c>
      <c r="X48" s="6">
        <v>0</v>
      </c>
      <c r="Y48" s="6">
        <v>13</v>
      </c>
      <c r="Z48" s="6">
        <v>87</v>
      </c>
      <c r="AA48" s="6">
        <v>0</v>
      </c>
      <c r="AB48" s="6">
        <v>0</v>
      </c>
      <c r="AC48" s="6">
        <v>0</v>
      </c>
      <c r="AD48" s="13">
        <v>6</v>
      </c>
      <c r="AE48" s="24">
        <v>2368.21</v>
      </c>
      <c r="AF48" s="5">
        <v>15</v>
      </c>
      <c r="AG48" s="6">
        <v>0</v>
      </c>
      <c r="AH48" s="6">
        <v>33</v>
      </c>
      <c r="AI48" s="6">
        <v>38</v>
      </c>
      <c r="AJ48" s="6">
        <v>11</v>
      </c>
      <c r="AK48" s="6">
        <v>19</v>
      </c>
      <c r="AL48" s="37">
        <v>100</v>
      </c>
      <c r="AM48" s="19"/>
    </row>
    <row r="49" spans="2:39">
      <c r="B49" s="14">
        <v>5</v>
      </c>
      <c r="C49" s="23">
        <v>2380.27</v>
      </c>
      <c r="D49" s="2">
        <v>80</v>
      </c>
      <c r="E49" s="2">
        <v>0</v>
      </c>
      <c r="F49" s="2">
        <v>2</v>
      </c>
      <c r="G49" s="2">
        <v>5</v>
      </c>
      <c r="H49" s="2">
        <v>0</v>
      </c>
      <c r="I49" s="2">
        <v>2</v>
      </c>
      <c r="J49" s="2">
        <v>2</v>
      </c>
      <c r="K49" s="2">
        <v>0</v>
      </c>
      <c r="L49" s="2">
        <v>0</v>
      </c>
      <c r="M49" s="30">
        <v>91</v>
      </c>
      <c r="N49" s="2">
        <v>0</v>
      </c>
      <c r="O49" s="2">
        <v>2</v>
      </c>
      <c r="P49" s="2">
        <v>6</v>
      </c>
      <c r="Q49" s="2">
        <v>0</v>
      </c>
      <c r="R49" s="2">
        <v>0</v>
      </c>
      <c r="S49" s="30">
        <v>8</v>
      </c>
      <c r="T49" s="30">
        <f>100</f>
        <v>100</v>
      </c>
      <c r="U49" s="14">
        <v>5</v>
      </c>
      <c r="V49" s="23">
        <v>2380.27</v>
      </c>
      <c r="W49" s="2">
        <v>15</v>
      </c>
      <c r="X49" s="2">
        <v>0</v>
      </c>
      <c r="Y49" s="2">
        <v>27</v>
      </c>
      <c r="Z49" s="2">
        <v>73</v>
      </c>
      <c r="AA49" s="2">
        <v>0</v>
      </c>
      <c r="AB49" s="2">
        <v>0</v>
      </c>
      <c r="AC49" s="2">
        <v>0</v>
      </c>
      <c r="AD49" s="14">
        <v>5</v>
      </c>
      <c r="AE49" s="23">
        <v>2380.27</v>
      </c>
      <c r="AF49" s="1">
        <v>15</v>
      </c>
      <c r="AG49" s="2">
        <v>0</v>
      </c>
      <c r="AH49" s="2">
        <v>31</v>
      </c>
      <c r="AI49" s="2">
        <v>6</v>
      </c>
      <c r="AJ49" s="2">
        <v>2</v>
      </c>
      <c r="AK49" s="2">
        <v>2</v>
      </c>
      <c r="AL49" s="35">
        <v>100</v>
      </c>
      <c r="AM49" s="19"/>
    </row>
    <row r="50" spans="2:39">
      <c r="B50" s="15">
        <v>3</v>
      </c>
      <c r="C50" s="25">
        <v>2380.52</v>
      </c>
      <c r="D50" s="19">
        <v>79</v>
      </c>
      <c r="E50" s="19">
        <v>4</v>
      </c>
      <c r="F50" s="19">
        <v>1</v>
      </c>
      <c r="G50" s="19">
        <v>9</v>
      </c>
      <c r="H50" s="19">
        <v>0</v>
      </c>
      <c r="I50" s="19">
        <v>3</v>
      </c>
      <c r="J50" s="19">
        <v>1</v>
      </c>
      <c r="K50" s="19">
        <v>0</v>
      </c>
      <c r="L50" s="19">
        <v>0</v>
      </c>
      <c r="M50" s="31">
        <v>97</v>
      </c>
      <c r="N50" s="19">
        <v>0</v>
      </c>
      <c r="O50" s="19">
        <v>0</v>
      </c>
      <c r="P50" s="19">
        <v>3</v>
      </c>
      <c r="Q50" s="19">
        <v>0</v>
      </c>
      <c r="R50" s="19">
        <v>0</v>
      </c>
      <c r="S50" s="31">
        <v>3</v>
      </c>
      <c r="T50" s="30">
        <f>100</f>
        <v>100</v>
      </c>
      <c r="U50" s="15">
        <v>3</v>
      </c>
      <c r="V50" s="25">
        <v>2380.52</v>
      </c>
      <c r="W50" s="19">
        <v>15</v>
      </c>
      <c r="X50" s="19">
        <v>0</v>
      </c>
      <c r="Y50" s="19">
        <v>0</v>
      </c>
      <c r="Z50" s="19">
        <v>100</v>
      </c>
      <c r="AA50" s="19">
        <v>0</v>
      </c>
      <c r="AB50" s="19">
        <v>0</v>
      </c>
      <c r="AC50" s="19">
        <v>0</v>
      </c>
      <c r="AD50" s="15">
        <v>3</v>
      </c>
      <c r="AE50" s="25">
        <v>2380.52</v>
      </c>
      <c r="AF50" s="28">
        <v>15</v>
      </c>
      <c r="AG50" s="19">
        <v>0</v>
      </c>
      <c r="AH50" s="19">
        <v>24</v>
      </c>
      <c r="AI50" s="19">
        <v>54</v>
      </c>
      <c r="AJ50" s="19">
        <v>5</v>
      </c>
      <c r="AK50" s="19">
        <v>17</v>
      </c>
      <c r="AL50" s="36">
        <v>100</v>
      </c>
      <c r="AM50" s="19"/>
    </row>
    <row r="51" spans="2:39">
      <c r="B51" s="13">
        <v>2</v>
      </c>
      <c r="C51" s="24">
        <v>2380.62</v>
      </c>
      <c r="D51" s="6">
        <v>52</v>
      </c>
      <c r="E51" s="6">
        <v>7</v>
      </c>
      <c r="F51" s="6">
        <v>5</v>
      </c>
      <c r="G51" s="6">
        <v>15</v>
      </c>
      <c r="H51" s="6">
        <v>0</v>
      </c>
      <c r="I51" s="6">
        <v>6</v>
      </c>
      <c r="J51" s="6">
        <v>3</v>
      </c>
      <c r="K51" s="6">
        <v>0</v>
      </c>
      <c r="L51" s="6">
        <v>0</v>
      </c>
      <c r="M51" s="32">
        <v>88</v>
      </c>
      <c r="N51" s="6">
        <v>0</v>
      </c>
      <c r="O51" s="6">
        <v>3</v>
      </c>
      <c r="P51" s="6">
        <v>9</v>
      </c>
      <c r="Q51" s="6">
        <v>0</v>
      </c>
      <c r="R51" s="6">
        <v>0</v>
      </c>
      <c r="S51" s="32">
        <v>12</v>
      </c>
      <c r="T51" s="30">
        <f>100</f>
        <v>100</v>
      </c>
      <c r="U51" s="13">
        <v>2</v>
      </c>
      <c r="V51" s="24">
        <v>2380.62</v>
      </c>
      <c r="W51" s="6">
        <v>15</v>
      </c>
      <c r="X51" s="6">
        <v>0</v>
      </c>
      <c r="Y51" s="6">
        <v>24</v>
      </c>
      <c r="Z51" s="6">
        <v>76</v>
      </c>
      <c r="AA51" s="6">
        <v>0</v>
      </c>
      <c r="AB51" s="6">
        <v>0</v>
      </c>
      <c r="AC51" s="6">
        <v>0</v>
      </c>
      <c r="AD51" s="13">
        <v>2</v>
      </c>
      <c r="AE51" s="24">
        <v>2380.62</v>
      </c>
      <c r="AF51" s="5">
        <v>15</v>
      </c>
      <c r="AG51" s="6">
        <v>0</v>
      </c>
      <c r="AH51" s="6">
        <v>36</v>
      </c>
      <c r="AI51" s="6">
        <v>58</v>
      </c>
      <c r="AJ51" s="6">
        <v>2</v>
      </c>
      <c r="AK51" s="6">
        <v>3</v>
      </c>
      <c r="AL51" s="37">
        <v>100</v>
      </c>
      <c r="AM51" s="28"/>
    </row>
    <row r="52" spans="2:39">
      <c r="B52" s="7"/>
      <c r="C52" s="26"/>
      <c r="D52" s="2"/>
      <c r="E52" s="2"/>
      <c r="F52" s="2" t="s">
        <v>31</v>
      </c>
      <c r="G52" s="2"/>
      <c r="H52" s="2"/>
      <c r="I52" s="2"/>
      <c r="J52" s="2"/>
      <c r="K52" s="2"/>
      <c r="L52" s="2"/>
      <c r="M52" s="29"/>
      <c r="N52" s="2"/>
      <c r="O52" s="2"/>
      <c r="P52" s="2"/>
      <c r="Q52" s="2"/>
      <c r="R52" s="2"/>
      <c r="S52" s="29"/>
      <c r="T52" s="29"/>
      <c r="U52" s="7"/>
      <c r="V52" s="26"/>
      <c r="W52" s="2"/>
      <c r="X52" s="2"/>
      <c r="Y52" s="2"/>
      <c r="Z52" s="2"/>
      <c r="AA52" s="2"/>
      <c r="AB52" s="2"/>
      <c r="AC52" s="2"/>
      <c r="AD52" s="7"/>
      <c r="AE52" s="26"/>
      <c r="AF52" s="2"/>
      <c r="AG52" s="2"/>
      <c r="AH52" s="2"/>
      <c r="AI52" s="2"/>
      <c r="AJ52" s="2"/>
      <c r="AK52" s="2"/>
      <c r="AL52" s="2"/>
      <c r="AM52" s="19"/>
    </row>
    <row r="53" spans="2:39">
      <c r="F53" s="19" t="s">
        <v>31</v>
      </c>
    </row>
    <row r="54" spans="2:39">
      <c r="F54" s="19" t="s">
        <v>31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8"/>
  <sheetViews>
    <sheetView topLeftCell="D1" workbookViewId="0">
      <selection activeCell="F14" sqref="F14"/>
    </sheetView>
  </sheetViews>
  <sheetFormatPr defaultRowHeight="15"/>
  <cols>
    <col min="2" max="2" width="13.85546875" customWidth="1"/>
    <col min="3" max="3" width="9.5703125" customWidth="1"/>
    <col min="4" max="4" width="19.28515625" style="43" customWidth="1"/>
    <col min="5" max="5" width="13.7109375" customWidth="1"/>
    <col min="6" max="6" width="14.28515625" customWidth="1"/>
    <col min="7" max="7" width="10.28515625" customWidth="1"/>
    <col min="8" max="8" width="11" customWidth="1"/>
    <col min="9" max="9" width="10.85546875" customWidth="1"/>
    <col min="10" max="10" width="13.140625" customWidth="1"/>
    <col min="11" max="11" width="15.140625" customWidth="1"/>
    <col min="12" max="12" width="10.140625" customWidth="1"/>
    <col min="13" max="13" width="13.7109375" customWidth="1"/>
  </cols>
  <sheetData>
    <row r="2" spans="2:13">
      <c r="B2" t="s">
        <v>32</v>
      </c>
    </row>
    <row r="3" spans="2:13">
      <c r="B3" t="s">
        <v>33</v>
      </c>
    </row>
    <row r="5" spans="2:13">
      <c r="B5" s="38" t="s">
        <v>34</v>
      </c>
      <c r="C5" s="7" t="s">
        <v>35</v>
      </c>
      <c r="D5" s="44" t="s">
        <v>36</v>
      </c>
      <c r="E5" s="7" t="s">
        <v>37</v>
      </c>
      <c r="F5" s="7" t="s">
        <v>38</v>
      </c>
      <c r="G5" s="7" t="s">
        <v>39</v>
      </c>
      <c r="H5" s="7" t="s">
        <v>40</v>
      </c>
      <c r="I5" s="7" t="s">
        <v>41</v>
      </c>
      <c r="J5" s="7" t="s">
        <v>42</v>
      </c>
      <c r="K5" s="7" t="s">
        <v>43</v>
      </c>
      <c r="L5" s="7" t="s">
        <v>44</v>
      </c>
      <c r="M5" s="39" t="s">
        <v>45</v>
      </c>
    </row>
    <row r="6" spans="2:13">
      <c r="B6" s="40" t="s">
        <v>46</v>
      </c>
      <c r="C6" s="41"/>
      <c r="D6" s="45"/>
      <c r="E6" s="41" t="s">
        <v>47</v>
      </c>
      <c r="F6" s="41"/>
      <c r="G6" s="41"/>
      <c r="H6" s="41" t="s">
        <v>48</v>
      </c>
      <c r="I6" s="41" t="s">
        <v>48</v>
      </c>
      <c r="J6" s="41" t="s">
        <v>48</v>
      </c>
      <c r="K6" s="41" t="s">
        <v>49</v>
      </c>
      <c r="L6" s="41" t="s">
        <v>48</v>
      </c>
      <c r="M6" s="42" t="s">
        <v>48</v>
      </c>
    </row>
    <row r="7" spans="2:13" ht="30">
      <c r="B7" s="47" t="s">
        <v>50</v>
      </c>
      <c r="C7" s="47">
        <v>2176.8000000000002</v>
      </c>
      <c r="D7" s="48" t="s">
        <v>62</v>
      </c>
      <c r="E7" s="46">
        <v>2.91</v>
      </c>
      <c r="F7" s="46">
        <v>215</v>
      </c>
      <c r="G7" s="46">
        <v>1.3</v>
      </c>
      <c r="H7" s="46">
        <v>38</v>
      </c>
      <c r="I7" s="46">
        <v>0</v>
      </c>
      <c r="J7" s="46">
        <v>3</v>
      </c>
      <c r="K7" s="46">
        <v>1</v>
      </c>
      <c r="L7" s="46">
        <v>2</v>
      </c>
      <c r="M7" s="46">
        <v>46</v>
      </c>
    </row>
    <row r="8" spans="2:13">
      <c r="B8" s="47" t="s">
        <v>51</v>
      </c>
      <c r="C8" s="47">
        <v>2198.77</v>
      </c>
      <c r="D8" s="48" t="s">
        <v>63</v>
      </c>
      <c r="E8" s="46">
        <v>3.81</v>
      </c>
      <c r="F8" s="46">
        <v>283</v>
      </c>
      <c r="G8" s="46">
        <v>2.8</v>
      </c>
      <c r="H8" s="46">
        <v>66</v>
      </c>
      <c r="I8" s="46">
        <v>1</v>
      </c>
      <c r="J8" s="46">
        <v>2</v>
      </c>
      <c r="K8" s="46">
        <v>0</v>
      </c>
      <c r="L8" s="46">
        <v>2</v>
      </c>
      <c r="M8" s="46">
        <v>24</v>
      </c>
    </row>
    <row r="9" spans="2:13">
      <c r="B9" s="47" t="s">
        <v>52</v>
      </c>
      <c r="C9" s="47">
        <v>2219.5</v>
      </c>
      <c r="D9" s="48" t="s">
        <v>63</v>
      </c>
      <c r="E9" s="46">
        <v>4.6399999999999997</v>
      </c>
      <c r="F9" s="46">
        <v>529</v>
      </c>
      <c r="G9" s="46">
        <v>3.8</v>
      </c>
      <c r="H9" s="46">
        <v>68</v>
      </c>
      <c r="I9" s="46">
        <v>0</v>
      </c>
      <c r="J9" s="46">
        <v>2</v>
      </c>
      <c r="K9" s="46">
        <v>0</v>
      </c>
      <c r="L9" s="46">
        <v>2</v>
      </c>
      <c r="M9" s="46">
        <v>21</v>
      </c>
    </row>
    <row r="10" spans="2:13" ht="30">
      <c r="B10" s="47" t="s">
        <v>53</v>
      </c>
      <c r="C10" s="47">
        <v>2228.29</v>
      </c>
      <c r="D10" s="48" t="s">
        <v>64</v>
      </c>
      <c r="E10" s="46">
        <v>3.41</v>
      </c>
      <c r="F10" s="46">
        <v>219</v>
      </c>
      <c r="G10" s="46">
        <v>1.8</v>
      </c>
      <c r="H10" s="46">
        <v>40</v>
      </c>
      <c r="I10" s="46">
        <v>4</v>
      </c>
      <c r="J10" s="46">
        <v>4</v>
      </c>
      <c r="K10" s="46">
        <v>5</v>
      </c>
      <c r="L10" s="46">
        <v>4</v>
      </c>
      <c r="M10" s="46">
        <v>39</v>
      </c>
    </row>
    <row r="11" spans="2:13">
      <c r="B11" s="47" t="s">
        <v>54</v>
      </c>
      <c r="C11" s="47">
        <v>2240.69</v>
      </c>
      <c r="D11" s="48" t="s">
        <v>63</v>
      </c>
      <c r="E11" s="46">
        <v>4.01</v>
      </c>
      <c r="F11" s="46">
        <v>403</v>
      </c>
      <c r="G11" s="46">
        <v>3.3</v>
      </c>
      <c r="H11" s="46">
        <v>59</v>
      </c>
      <c r="I11" s="46">
        <v>7</v>
      </c>
      <c r="J11" s="46">
        <v>0</v>
      </c>
      <c r="K11" s="46">
        <v>3</v>
      </c>
      <c r="L11" s="46">
        <v>3</v>
      </c>
      <c r="M11" s="46">
        <v>24</v>
      </c>
    </row>
    <row r="12" spans="2:13" ht="30">
      <c r="B12" s="47" t="s">
        <v>55</v>
      </c>
      <c r="C12" s="47">
        <v>2252.3000000000002</v>
      </c>
      <c r="D12" s="48" t="s">
        <v>62</v>
      </c>
      <c r="E12" s="46">
        <v>2.71</v>
      </c>
      <c r="F12" s="46">
        <v>192</v>
      </c>
      <c r="G12" s="46">
        <v>1.8</v>
      </c>
      <c r="H12" s="46">
        <v>34</v>
      </c>
      <c r="I12" s="46">
        <v>8</v>
      </c>
      <c r="J12" s="46">
        <v>2</v>
      </c>
      <c r="K12" s="46">
        <v>6</v>
      </c>
      <c r="L12" s="46">
        <v>2</v>
      </c>
      <c r="M12" s="46">
        <v>43</v>
      </c>
    </row>
    <row r="13" spans="2:13">
      <c r="B13" s="47" t="s">
        <v>56</v>
      </c>
      <c r="C13" s="47">
        <v>2277.21</v>
      </c>
      <c r="D13" s="48" t="s">
        <v>63</v>
      </c>
      <c r="E13" s="46">
        <v>9.3699999999999992</v>
      </c>
      <c r="F13" s="46">
        <v>1115</v>
      </c>
      <c r="G13" s="46">
        <v>6.3</v>
      </c>
      <c r="H13" s="46">
        <v>57</v>
      </c>
      <c r="I13" s="46">
        <v>4</v>
      </c>
      <c r="J13" s="46">
        <v>8</v>
      </c>
      <c r="K13" s="46">
        <v>0</v>
      </c>
      <c r="L13" s="46">
        <v>4</v>
      </c>
      <c r="M13" s="46">
        <v>20</v>
      </c>
    </row>
    <row r="14" spans="2:13" ht="30">
      <c r="B14" s="47" t="s">
        <v>57</v>
      </c>
      <c r="C14" s="47">
        <v>2291.1799999999998</v>
      </c>
      <c r="D14" s="48" t="s">
        <v>64</v>
      </c>
      <c r="E14" s="46">
        <v>4.8899999999999997</v>
      </c>
      <c r="F14" s="46">
        <v>279</v>
      </c>
      <c r="G14" s="46">
        <v>6.2</v>
      </c>
      <c r="H14" s="46">
        <v>37</v>
      </c>
      <c r="I14" s="46">
        <v>14</v>
      </c>
      <c r="J14" s="46">
        <v>1</v>
      </c>
      <c r="K14" s="46">
        <v>3</v>
      </c>
      <c r="L14" s="46">
        <v>5</v>
      </c>
      <c r="M14" s="46">
        <v>32</v>
      </c>
    </row>
    <row r="15" spans="2:13">
      <c r="B15" s="47" t="s">
        <v>58</v>
      </c>
      <c r="C15" s="47">
        <v>2351.2800000000002</v>
      </c>
      <c r="D15" s="48" t="s">
        <v>63</v>
      </c>
      <c r="E15" s="46">
        <v>4.05</v>
      </c>
      <c r="F15" s="46">
        <v>503</v>
      </c>
      <c r="G15" s="46">
        <v>4.0999999999999996</v>
      </c>
      <c r="H15" s="46">
        <v>60</v>
      </c>
      <c r="I15" s="46">
        <v>14</v>
      </c>
      <c r="J15" s="46">
        <v>2</v>
      </c>
      <c r="K15" s="46">
        <v>0</v>
      </c>
      <c r="L15" s="46">
        <v>4</v>
      </c>
      <c r="M15" s="46">
        <v>16</v>
      </c>
    </row>
    <row r="16" spans="2:13">
      <c r="B16" s="47" t="s">
        <v>59</v>
      </c>
      <c r="C16" s="47">
        <v>2358.92</v>
      </c>
      <c r="D16" s="48" t="s">
        <v>63</v>
      </c>
      <c r="E16" s="46">
        <v>4.88</v>
      </c>
      <c r="F16" s="46">
        <v>538</v>
      </c>
      <c r="G16" s="46">
        <v>4.3</v>
      </c>
      <c r="H16" s="46">
        <v>55</v>
      </c>
      <c r="I16" s="46">
        <v>13</v>
      </c>
      <c r="J16" s="46">
        <v>2</v>
      </c>
      <c r="K16" s="46">
        <v>0</v>
      </c>
      <c r="L16" s="46">
        <v>4</v>
      </c>
      <c r="M16" s="46">
        <v>18</v>
      </c>
    </row>
    <row r="17" spans="2:13" ht="30">
      <c r="B17" s="47" t="s">
        <v>60</v>
      </c>
      <c r="C17" s="47">
        <v>2367.79</v>
      </c>
      <c r="D17" s="48" t="s">
        <v>65</v>
      </c>
      <c r="E17" s="46">
        <v>5.03</v>
      </c>
      <c r="F17" s="46">
        <v>571</v>
      </c>
      <c r="G17" s="46">
        <v>6</v>
      </c>
      <c r="H17" s="46">
        <v>42</v>
      </c>
      <c r="I17" s="46">
        <v>25</v>
      </c>
      <c r="J17" s="46">
        <v>4</v>
      </c>
      <c r="K17" s="46">
        <v>0</v>
      </c>
      <c r="L17" s="46">
        <v>4</v>
      </c>
      <c r="M17" s="46">
        <v>11</v>
      </c>
    </row>
    <row r="18" spans="2:13">
      <c r="B18" s="47" t="s">
        <v>61</v>
      </c>
      <c r="C18" s="47">
        <v>2380.52</v>
      </c>
      <c r="D18" s="48" t="s">
        <v>66</v>
      </c>
      <c r="E18" s="46">
        <v>5.16</v>
      </c>
      <c r="F18" s="46">
        <v>378</v>
      </c>
      <c r="G18" s="46">
        <v>4.3</v>
      </c>
      <c r="H18" s="46">
        <v>79</v>
      </c>
      <c r="I18" s="46">
        <v>9</v>
      </c>
      <c r="J18" s="46">
        <v>3</v>
      </c>
      <c r="K18" s="46">
        <v>0</v>
      </c>
      <c r="L18" s="46">
        <v>1</v>
      </c>
      <c r="M18" s="46">
        <v>3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46"/>
  <sheetViews>
    <sheetView topLeftCell="A2" zoomScale="86" zoomScaleNormal="86" workbookViewId="0">
      <selection activeCell="O40" sqref="O40"/>
    </sheetView>
  </sheetViews>
  <sheetFormatPr defaultRowHeight="15"/>
  <cols>
    <col min="2" max="2" width="12.140625" customWidth="1"/>
    <col min="3" max="3" width="16.85546875" customWidth="1"/>
  </cols>
  <sheetData>
    <row r="2" spans="2:4">
      <c r="B2" t="s">
        <v>67</v>
      </c>
      <c r="C2" t="s">
        <v>35</v>
      </c>
      <c r="D2" t="s">
        <v>68</v>
      </c>
    </row>
    <row r="3" spans="2:4">
      <c r="B3" s="49">
        <v>60</v>
      </c>
      <c r="C3" s="49">
        <v>2176.8000000000002</v>
      </c>
      <c r="D3" s="52">
        <v>1.33</v>
      </c>
    </row>
    <row r="4" spans="2:4">
      <c r="B4" s="49">
        <v>59</v>
      </c>
      <c r="C4" s="49">
        <v>2176.89</v>
      </c>
      <c r="D4" s="52">
        <v>1.3</v>
      </c>
    </row>
    <row r="5" spans="2:4">
      <c r="B5" s="49">
        <v>58</v>
      </c>
      <c r="C5" s="49">
        <v>2176.9899999999998</v>
      </c>
      <c r="D5" s="52">
        <v>1.88</v>
      </c>
    </row>
    <row r="6" spans="2:4">
      <c r="B6" s="49">
        <v>56</v>
      </c>
      <c r="C6" s="49">
        <v>2177.21</v>
      </c>
      <c r="D6" s="52">
        <v>1.26</v>
      </c>
    </row>
    <row r="7" spans="2:4">
      <c r="B7" s="49">
        <v>55</v>
      </c>
      <c r="C7" s="49">
        <v>2198.6</v>
      </c>
      <c r="D7" s="52">
        <v>2.04</v>
      </c>
    </row>
    <row r="8" spans="2:4">
      <c r="B8" s="49">
        <v>53</v>
      </c>
      <c r="C8" s="49">
        <v>2198.77</v>
      </c>
      <c r="D8" s="52">
        <v>2.82</v>
      </c>
    </row>
    <row r="9" spans="2:4">
      <c r="B9" s="49">
        <v>51</v>
      </c>
      <c r="C9" s="49">
        <v>2199</v>
      </c>
      <c r="D9" s="52">
        <v>3.2</v>
      </c>
    </row>
    <row r="10" spans="2:4">
      <c r="B10" s="49">
        <v>50</v>
      </c>
      <c r="C10" s="49">
        <v>2219.3000000000002</v>
      </c>
      <c r="D10" s="52">
        <v>3.71</v>
      </c>
    </row>
    <row r="11" spans="2:4">
      <c r="B11" s="49">
        <v>49</v>
      </c>
      <c r="C11" s="49">
        <v>2219.4</v>
      </c>
      <c r="D11" s="52">
        <v>3.98</v>
      </c>
    </row>
    <row r="12" spans="2:4">
      <c r="B12" s="49">
        <v>48</v>
      </c>
      <c r="C12" s="49">
        <v>2219.5</v>
      </c>
      <c r="D12" s="52">
        <v>3.79</v>
      </c>
    </row>
    <row r="13" spans="2:4">
      <c r="B13" s="49">
        <v>47</v>
      </c>
      <c r="C13" s="49">
        <v>2219.61</v>
      </c>
      <c r="D13" s="52">
        <v>3.57</v>
      </c>
    </row>
    <row r="14" spans="2:4">
      <c r="B14" s="49">
        <v>45</v>
      </c>
      <c r="C14" s="49">
        <v>2228.29</v>
      </c>
      <c r="D14" s="52">
        <v>1.75</v>
      </c>
    </row>
    <row r="15" spans="2:4">
      <c r="B15" s="49">
        <v>43</v>
      </c>
      <c r="C15" s="49">
        <v>2228.52</v>
      </c>
      <c r="D15" s="52">
        <v>2.14</v>
      </c>
    </row>
    <row r="16" spans="2:4">
      <c r="B16" s="49">
        <v>42</v>
      </c>
      <c r="C16" s="49">
        <v>2228.61</v>
      </c>
      <c r="D16" s="52">
        <v>2.0499999999999998</v>
      </c>
    </row>
    <row r="17" spans="2:4">
      <c r="B17" s="49">
        <v>39</v>
      </c>
      <c r="C17" s="49">
        <v>2240.39</v>
      </c>
      <c r="D17" s="52">
        <v>3.03</v>
      </c>
    </row>
    <row r="18" spans="2:4">
      <c r="B18" s="49">
        <v>38</v>
      </c>
      <c r="C18" s="49">
        <v>2240.52</v>
      </c>
      <c r="D18" s="52">
        <v>4.3499999999999996</v>
      </c>
    </row>
    <row r="19" spans="2:4">
      <c r="B19" s="49">
        <v>37</v>
      </c>
      <c r="C19" s="49">
        <v>2240.61</v>
      </c>
      <c r="D19" s="52">
        <v>3.47</v>
      </c>
    </row>
    <row r="20" spans="2:4">
      <c r="B20" s="49">
        <v>36</v>
      </c>
      <c r="C20" s="49">
        <v>2240.69</v>
      </c>
      <c r="D20" s="52">
        <v>3.31</v>
      </c>
    </row>
    <row r="21" spans="2:4">
      <c r="B21" s="49">
        <v>35</v>
      </c>
      <c r="C21" s="49">
        <v>2252.3000000000002</v>
      </c>
      <c r="D21" s="52">
        <v>1.78</v>
      </c>
    </row>
    <row r="22" spans="2:4">
      <c r="B22" s="49">
        <v>33</v>
      </c>
      <c r="C22" s="49">
        <v>225252</v>
      </c>
      <c r="D22" s="52">
        <v>1.51</v>
      </c>
    </row>
    <row r="23" spans="2:4">
      <c r="B23" s="49">
        <v>32</v>
      </c>
      <c r="C23" s="49">
        <v>2252.6</v>
      </c>
      <c r="D23" s="52">
        <v>1.19</v>
      </c>
    </row>
    <row r="24" spans="2:4">
      <c r="B24" s="49">
        <v>31</v>
      </c>
      <c r="C24" s="49">
        <v>2252.7199999999998</v>
      </c>
      <c r="D24" s="52">
        <v>2.52</v>
      </c>
    </row>
    <row r="25" spans="2:4">
      <c r="B25" s="49">
        <v>29</v>
      </c>
      <c r="C25" s="49">
        <v>2276.91</v>
      </c>
      <c r="D25" s="52">
        <v>3.67</v>
      </c>
    </row>
    <row r="26" spans="2:4">
      <c r="B26" s="49">
        <v>28</v>
      </c>
      <c r="C26" s="49">
        <v>2277.0300000000002</v>
      </c>
      <c r="D26" s="52">
        <v>4.79</v>
      </c>
    </row>
    <row r="27" spans="2:4">
      <c r="B27" s="49">
        <v>27</v>
      </c>
      <c r="C27" s="49">
        <v>2277.11</v>
      </c>
      <c r="D27" s="52">
        <v>6.81</v>
      </c>
    </row>
    <row r="28" spans="2:4">
      <c r="B28" s="49">
        <v>26</v>
      </c>
      <c r="C28" s="49">
        <v>2277.21</v>
      </c>
      <c r="D28" s="52">
        <v>6.29</v>
      </c>
    </row>
    <row r="29" spans="2:4">
      <c r="B29" s="49">
        <v>25</v>
      </c>
      <c r="C29" s="49">
        <v>2290.79</v>
      </c>
      <c r="D29" s="52">
        <v>3.54</v>
      </c>
    </row>
    <row r="30" spans="2:4">
      <c r="B30" s="49">
        <v>24</v>
      </c>
      <c r="C30" s="49">
        <v>2290.88</v>
      </c>
      <c r="D30" s="52">
        <v>3.37</v>
      </c>
    </row>
    <row r="31" spans="2:4">
      <c r="B31" s="49">
        <v>23</v>
      </c>
      <c r="C31" s="49">
        <v>2290.98</v>
      </c>
      <c r="D31" s="52">
        <v>4.38</v>
      </c>
    </row>
    <row r="32" spans="2:4">
      <c r="B32" s="49">
        <v>22</v>
      </c>
      <c r="C32" s="49">
        <v>2291.09</v>
      </c>
      <c r="D32" s="52">
        <v>6.76</v>
      </c>
    </row>
    <row r="33" spans="2:4">
      <c r="B33" s="51">
        <v>21</v>
      </c>
      <c r="C33" s="49">
        <v>2291.1799999999998</v>
      </c>
      <c r="D33" s="52">
        <v>6.22</v>
      </c>
    </row>
    <row r="34" spans="2:4">
      <c r="B34" s="49">
        <v>20</v>
      </c>
      <c r="C34" s="49">
        <v>2351.2800000000002</v>
      </c>
      <c r="D34" s="52">
        <v>4.13</v>
      </c>
    </row>
    <row r="35" spans="2:4">
      <c r="B35" s="49">
        <v>18</v>
      </c>
      <c r="C35" s="49">
        <v>2351.48</v>
      </c>
      <c r="D35" s="52">
        <v>3.21</v>
      </c>
    </row>
    <row r="36" spans="2:4">
      <c r="B36" s="49">
        <v>17</v>
      </c>
      <c r="C36" s="49">
        <v>2351.61</v>
      </c>
      <c r="D36" s="52">
        <v>2.57</v>
      </c>
    </row>
    <row r="37" spans="2:4">
      <c r="B37" s="49">
        <v>15</v>
      </c>
      <c r="C37" s="49">
        <v>2358.8000000000002</v>
      </c>
      <c r="D37" s="52">
        <v>4.72</v>
      </c>
    </row>
    <row r="38" spans="2:4">
      <c r="B38" s="49">
        <v>14</v>
      </c>
      <c r="C38" s="49">
        <v>2358.92</v>
      </c>
      <c r="D38" s="52">
        <v>4.32</v>
      </c>
    </row>
    <row r="39" spans="2:4">
      <c r="B39" s="49">
        <v>11</v>
      </c>
      <c r="C39" s="49">
        <v>2359.1999999999998</v>
      </c>
      <c r="D39" s="52">
        <v>3.77</v>
      </c>
    </row>
    <row r="40" spans="2:4">
      <c r="B40" s="49">
        <v>10</v>
      </c>
      <c r="C40" s="49">
        <v>2367.79</v>
      </c>
      <c r="D40" s="52">
        <v>5.99</v>
      </c>
    </row>
    <row r="41" spans="2:4">
      <c r="B41" s="49">
        <v>9</v>
      </c>
      <c r="C41" s="49">
        <v>2367.9299999999998</v>
      </c>
      <c r="D41" s="52">
        <v>7.14</v>
      </c>
    </row>
    <row r="42" spans="2:4">
      <c r="B42" s="49">
        <v>7</v>
      </c>
      <c r="C42" s="49">
        <v>2368.14</v>
      </c>
      <c r="D42" s="52">
        <v>6.76</v>
      </c>
    </row>
    <row r="43" spans="2:4">
      <c r="B43" s="49">
        <v>6</v>
      </c>
      <c r="C43" s="49">
        <v>2368.21</v>
      </c>
      <c r="D43" s="52">
        <v>7.56</v>
      </c>
    </row>
    <row r="44" spans="2:4">
      <c r="B44" s="49">
        <v>5</v>
      </c>
      <c r="C44" s="49">
        <v>2380.27</v>
      </c>
      <c r="D44" s="52">
        <v>5.56</v>
      </c>
    </row>
    <row r="45" spans="2:4">
      <c r="B45" s="49">
        <v>3</v>
      </c>
      <c r="C45" s="49">
        <v>2380.52</v>
      </c>
      <c r="D45" s="52">
        <v>4.3</v>
      </c>
    </row>
    <row r="46" spans="2:4">
      <c r="B46" s="49">
        <v>2</v>
      </c>
      <c r="C46" s="49">
        <v>2380.62</v>
      </c>
      <c r="D46" s="52">
        <v>4.83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5"/>
  <sheetViews>
    <sheetView topLeftCell="M2" zoomScale="85" zoomScaleNormal="85" workbookViewId="0">
      <selection activeCell="P36" sqref="P36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1" spans="1:18">
      <c r="A1" t="s">
        <v>85</v>
      </c>
    </row>
    <row r="2" spans="1:18" ht="17.25">
      <c r="B2" t="s">
        <v>69</v>
      </c>
      <c r="C2" t="s">
        <v>35</v>
      </c>
      <c r="D2" t="s">
        <v>70</v>
      </c>
      <c r="E2" t="s">
        <v>71</v>
      </c>
      <c r="F2" t="s">
        <v>72</v>
      </c>
      <c r="G2" t="s">
        <v>73</v>
      </c>
      <c r="H2" t="s">
        <v>74</v>
      </c>
      <c r="I2" t="s">
        <v>75</v>
      </c>
      <c r="J2" t="s">
        <v>76</v>
      </c>
      <c r="K2" t="s">
        <v>77</v>
      </c>
      <c r="L2" t="s">
        <v>78</v>
      </c>
      <c r="M2" t="s">
        <v>79</v>
      </c>
      <c r="N2" t="s">
        <v>80</v>
      </c>
      <c r="O2" t="s">
        <v>81</v>
      </c>
      <c r="P2" t="s">
        <v>82</v>
      </c>
      <c r="Q2" t="s">
        <v>83</v>
      </c>
      <c r="R2" t="s">
        <v>84</v>
      </c>
    </row>
    <row r="3" spans="1:18">
      <c r="B3" s="49">
        <v>60</v>
      </c>
      <c r="C3" s="49">
        <v>2176.6</v>
      </c>
      <c r="D3">
        <v>70.599999999999994</v>
      </c>
      <c r="E3">
        <v>0.19</v>
      </c>
      <c r="F3">
        <v>0.11</v>
      </c>
      <c r="G3" s="50">
        <v>0.62</v>
      </c>
      <c r="H3">
        <v>0.16</v>
      </c>
      <c r="I3">
        <v>287</v>
      </c>
      <c r="J3">
        <v>325</v>
      </c>
      <c r="K3" s="50">
        <v>0</v>
      </c>
      <c r="L3">
        <v>0.03</v>
      </c>
      <c r="M3" s="52">
        <v>1.33</v>
      </c>
      <c r="N3" s="52">
        <v>1.47</v>
      </c>
      <c r="O3" s="50">
        <v>8.2899999999999991</v>
      </c>
      <c r="P3" s="53">
        <v>0</v>
      </c>
      <c r="Q3">
        <v>12</v>
      </c>
      <c r="R3" s="54">
        <v>4</v>
      </c>
    </row>
    <row r="4" spans="1:18">
      <c r="B4" s="49">
        <v>59</v>
      </c>
      <c r="C4" s="49">
        <v>2176.89</v>
      </c>
      <c r="D4">
        <v>70.900000000000006</v>
      </c>
      <c r="E4">
        <v>0.28000000000000003</v>
      </c>
      <c r="F4">
        <v>0.21</v>
      </c>
      <c r="G4" s="50">
        <v>0.56999999999999995</v>
      </c>
      <c r="H4">
        <v>0.21</v>
      </c>
      <c r="I4">
        <v>298</v>
      </c>
      <c r="J4">
        <v>336</v>
      </c>
      <c r="K4" s="50">
        <v>0.08</v>
      </c>
      <c r="L4">
        <v>0.05</v>
      </c>
      <c r="M4" s="52">
        <v>1.3</v>
      </c>
      <c r="N4" s="52">
        <v>1.43</v>
      </c>
      <c r="O4" s="50">
        <v>16.18</v>
      </c>
      <c r="P4" s="53">
        <v>5</v>
      </c>
      <c r="Q4">
        <v>18</v>
      </c>
      <c r="R4" s="54">
        <v>4</v>
      </c>
    </row>
    <row r="5" spans="1:18">
      <c r="B5" s="49">
        <v>58</v>
      </c>
      <c r="C5" s="49">
        <v>2176.9899999999998</v>
      </c>
      <c r="D5">
        <v>69.900000000000006</v>
      </c>
      <c r="E5">
        <v>0.26</v>
      </c>
      <c r="F5">
        <v>0.13</v>
      </c>
      <c r="G5" s="50">
        <v>0.63</v>
      </c>
      <c r="H5">
        <v>0.22</v>
      </c>
      <c r="I5">
        <v>289</v>
      </c>
      <c r="J5">
        <v>327</v>
      </c>
      <c r="K5" s="50">
        <v>0.06</v>
      </c>
      <c r="L5">
        <v>0.05</v>
      </c>
      <c r="M5" s="52">
        <v>1.88</v>
      </c>
      <c r="N5" s="52">
        <v>1.95</v>
      </c>
      <c r="O5" s="50">
        <v>8.5299999999999994</v>
      </c>
      <c r="P5" s="53">
        <v>3</v>
      </c>
      <c r="Q5">
        <v>12</v>
      </c>
      <c r="R5" s="54">
        <v>2</v>
      </c>
    </row>
    <row r="6" spans="1:18">
      <c r="B6" s="49">
        <v>56</v>
      </c>
      <c r="C6" s="49">
        <v>2177.21</v>
      </c>
      <c r="D6">
        <v>70.599999999999994</v>
      </c>
      <c r="E6">
        <v>0.22</v>
      </c>
      <c r="F6">
        <v>0.18</v>
      </c>
      <c r="G6" s="50">
        <v>0.55000000000000004</v>
      </c>
      <c r="H6">
        <v>0.37</v>
      </c>
      <c r="I6">
        <v>295</v>
      </c>
      <c r="J6">
        <v>333</v>
      </c>
      <c r="K6" s="50">
        <v>0</v>
      </c>
      <c r="L6">
        <v>0.04</v>
      </c>
      <c r="M6" s="52">
        <v>1.26</v>
      </c>
      <c r="N6" s="52">
        <v>1.43</v>
      </c>
      <c r="O6" s="50">
        <v>14.24</v>
      </c>
      <c r="P6" s="53">
        <v>0</v>
      </c>
      <c r="Q6">
        <v>29</v>
      </c>
      <c r="R6" s="54">
        <v>1.8</v>
      </c>
    </row>
    <row r="7" spans="1:18">
      <c r="B7" s="49">
        <v>55</v>
      </c>
      <c r="C7" s="49">
        <v>2198.6</v>
      </c>
      <c r="D7">
        <v>71</v>
      </c>
      <c r="E7">
        <v>0.14000000000000001</v>
      </c>
      <c r="F7">
        <v>0.14000000000000001</v>
      </c>
      <c r="G7" s="50">
        <v>0.49</v>
      </c>
      <c r="H7">
        <v>0</v>
      </c>
      <c r="I7">
        <v>294</v>
      </c>
      <c r="J7">
        <v>332</v>
      </c>
      <c r="K7" s="50">
        <v>0</v>
      </c>
      <c r="L7">
        <v>0.02</v>
      </c>
      <c r="M7" s="52">
        <v>2.04</v>
      </c>
      <c r="N7" s="52">
        <v>2.56</v>
      </c>
      <c r="O7" s="50">
        <v>6.87</v>
      </c>
      <c r="P7" s="53">
        <v>0</v>
      </c>
      <c r="Q7">
        <v>0</v>
      </c>
      <c r="R7" s="54">
        <v>0.1</v>
      </c>
    </row>
    <row r="8" spans="1:18">
      <c r="B8" s="49">
        <v>53</v>
      </c>
      <c r="C8" s="49">
        <v>2198.77</v>
      </c>
      <c r="D8">
        <v>70.3</v>
      </c>
      <c r="E8">
        <v>0.13</v>
      </c>
      <c r="F8">
        <v>0.12</v>
      </c>
      <c r="G8" s="50">
        <v>0.53</v>
      </c>
      <c r="H8">
        <v>0.14000000000000001</v>
      </c>
      <c r="I8">
        <v>292</v>
      </c>
      <c r="J8">
        <v>330</v>
      </c>
      <c r="K8" s="50">
        <v>0</v>
      </c>
      <c r="L8">
        <v>0.02</v>
      </c>
      <c r="M8" s="52">
        <v>2.82</v>
      </c>
      <c r="N8" s="52">
        <v>2.82</v>
      </c>
      <c r="O8" s="50">
        <v>4.25</v>
      </c>
      <c r="P8" s="53">
        <v>0</v>
      </c>
      <c r="Q8">
        <v>5</v>
      </c>
      <c r="R8" s="54">
        <v>0.3</v>
      </c>
    </row>
    <row r="9" spans="1:18">
      <c r="B9" s="49">
        <v>51</v>
      </c>
      <c r="C9" s="49">
        <v>2199</v>
      </c>
      <c r="D9">
        <v>70.900000000000006</v>
      </c>
      <c r="E9">
        <v>0.2</v>
      </c>
      <c r="F9">
        <v>0.27</v>
      </c>
      <c r="G9" s="50">
        <v>0.42</v>
      </c>
      <c r="H9">
        <v>0.16</v>
      </c>
      <c r="I9">
        <v>300</v>
      </c>
      <c r="J9">
        <v>338</v>
      </c>
      <c r="K9" s="50">
        <v>0</v>
      </c>
      <c r="L9">
        <v>0.04</v>
      </c>
      <c r="M9" s="52">
        <v>3.2</v>
      </c>
      <c r="N9" s="52">
        <v>3.22</v>
      </c>
      <c r="O9" s="50">
        <v>8.4499999999999993</v>
      </c>
      <c r="P9" s="53">
        <v>0</v>
      </c>
      <c r="Q9">
        <v>5</v>
      </c>
      <c r="R9" s="54">
        <v>0.2</v>
      </c>
    </row>
    <row r="10" spans="1:18">
      <c r="B10" s="49">
        <v>50</v>
      </c>
      <c r="C10" s="49">
        <v>2219.3000000000002</v>
      </c>
      <c r="D10">
        <v>70.900000000000006</v>
      </c>
      <c r="E10">
        <v>0.25</v>
      </c>
      <c r="F10">
        <v>0.28999999999999998</v>
      </c>
      <c r="G10" s="50">
        <v>0.46</v>
      </c>
      <c r="H10">
        <v>0.14000000000000001</v>
      </c>
      <c r="I10">
        <v>299</v>
      </c>
      <c r="J10">
        <v>337</v>
      </c>
      <c r="K10" s="50">
        <v>0</v>
      </c>
      <c r="L10">
        <v>0.05</v>
      </c>
      <c r="M10" s="52">
        <v>3.71</v>
      </c>
      <c r="N10" s="52">
        <v>3.75</v>
      </c>
      <c r="O10" s="50">
        <v>7.81</v>
      </c>
      <c r="P10" s="53">
        <v>0</v>
      </c>
      <c r="Q10">
        <v>4</v>
      </c>
      <c r="R10" s="54">
        <v>0.3</v>
      </c>
    </row>
    <row r="11" spans="1:18">
      <c r="B11" s="49">
        <v>49</v>
      </c>
      <c r="C11" s="49">
        <v>2219.4</v>
      </c>
      <c r="D11">
        <v>70.599999999999994</v>
      </c>
      <c r="E11">
        <v>0.76</v>
      </c>
      <c r="F11">
        <v>0.81</v>
      </c>
      <c r="G11" s="50">
        <v>0.48</v>
      </c>
      <c r="H11">
        <v>0.18</v>
      </c>
      <c r="I11">
        <v>326</v>
      </c>
      <c r="J11">
        <v>364</v>
      </c>
      <c r="K11" s="50">
        <v>0.02</v>
      </c>
      <c r="L11">
        <v>0.13</v>
      </c>
      <c r="M11" s="52">
        <v>3.98</v>
      </c>
      <c r="N11" s="52">
        <v>3.72</v>
      </c>
      <c r="O11" s="50">
        <v>20.37</v>
      </c>
      <c r="P11" s="53">
        <v>1</v>
      </c>
      <c r="Q11">
        <v>5</v>
      </c>
      <c r="R11" s="54">
        <v>0.3</v>
      </c>
    </row>
    <row r="12" spans="1:18">
      <c r="B12" s="49">
        <v>48</v>
      </c>
      <c r="C12" s="49">
        <v>2219.5</v>
      </c>
      <c r="D12">
        <v>70.8</v>
      </c>
      <c r="E12">
        <v>0.27</v>
      </c>
      <c r="F12">
        <v>0.26</v>
      </c>
      <c r="G12" s="50">
        <v>0.51</v>
      </c>
      <c r="H12">
        <v>0.08</v>
      </c>
      <c r="I12">
        <v>293</v>
      </c>
      <c r="J12">
        <v>331</v>
      </c>
      <c r="K12" s="50">
        <v>0.06</v>
      </c>
      <c r="L12">
        <v>0.05</v>
      </c>
      <c r="M12" s="52">
        <v>3.79</v>
      </c>
      <c r="N12" s="52">
        <v>3.8</v>
      </c>
      <c r="O12" s="50">
        <v>6.86</v>
      </c>
      <c r="P12" s="53">
        <v>2</v>
      </c>
      <c r="Q12">
        <v>2</v>
      </c>
      <c r="R12" s="54">
        <v>0.2</v>
      </c>
    </row>
    <row r="13" spans="1:18">
      <c r="B13" s="49">
        <v>47</v>
      </c>
      <c r="C13" s="49">
        <v>2219.61</v>
      </c>
      <c r="D13">
        <v>70.3</v>
      </c>
      <c r="E13">
        <v>0.3</v>
      </c>
      <c r="F13">
        <v>0.31</v>
      </c>
      <c r="G13" s="50">
        <v>0.49</v>
      </c>
      <c r="H13">
        <v>0.15</v>
      </c>
      <c r="I13">
        <v>293</v>
      </c>
      <c r="J13">
        <v>331</v>
      </c>
      <c r="K13" s="50">
        <v>0.03</v>
      </c>
      <c r="L13">
        <v>0.06</v>
      </c>
      <c r="M13" s="52">
        <v>3.57</v>
      </c>
      <c r="N13" s="52">
        <v>3.55</v>
      </c>
      <c r="O13" s="50">
        <v>8.69</v>
      </c>
      <c r="P13" s="53">
        <v>1</v>
      </c>
      <c r="Q13">
        <v>4</v>
      </c>
      <c r="R13" s="54">
        <v>0.4</v>
      </c>
    </row>
    <row r="14" spans="1:18">
      <c r="B14" s="49">
        <v>45</v>
      </c>
      <c r="C14" s="49">
        <v>2228.29</v>
      </c>
      <c r="D14">
        <v>70.400000000000006</v>
      </c>
      <c r="E14">
        <v>0.34</v>
      </c>
      <c r="F14">
        <v>0.18</v>
      </c>
      <c r="G14" s="50">
        <v>0.66</v>
      </c>
      <c r="H14">
        <v>0.27</v>
      </c>
      <c r="I14">
        <v>287</v>
      </c>
      <c r="J14">
        <v>325</v>
      </c>
      <c r="K14" s="50">
        <v>0.11</v>
      </c>
      <c r="L14">
        <v>0.06</v>
      </c>
      <c r="M14" s="52">
        <v>1.75</v>
      </c>
      <c r="N14" s="52">
        <v>1.81</v>
      </c>
      <c r="O14" s="50">
        <v>10.26</v>
      </c>
      <c r="P14" s="53">
        <v>6</v>
      </c>
      <c r="Q14">
        <v>15</v>
      </c>
      <c r="R14" s="54">
        <v>1.6</v>
      </c>
    </row>
    <row r="15" spans="1:18">
      <c r="B15" s="49">
        <v>43</v>
      </c>
      <c r="C15" s="49">
        <v>2228.52</v>
      </c>
      <c r="D15">
        <v>70.900000000000006</v>
      </c>
      <c r="E15">
        <v>0.39</v>
      </c>
      <c r="F15">
        <v>0.3</v>
      </c>
      <c r="G15" s="50">
        <v>0.56000000000000005</v>
      </c>
      <c r="H15">
        <v>0.21</v>
      </c>
      <c r="I15">
        <v>291</v>
      </c>
      <c r="J15">
        <v>329</v>
      </c>
      <c r="K15" s="50">
        <v>0</v>
      </c>
      <c r="L15">
        <v>0.06</v>
      </c>
      <c r="M15" s="52">
        <v>2.14</v>
      </c>
      <c r="N15" s="52">
        <v>2.2000000000000002</v>
      </c>
      <c r="O15" s="50">
        <v>13.99</v>
      </c>
      <c r="P15" s="53">
        <v>0</v>
      </c>
      <c r="Q15">
        <v>10</v>
      </c>
      <c r="R15" s="54">
        <v>1.7</v>
      </c>
    </row>
    <row r="16" spans="1:18">
      <c r="B16" s="49">
        <v>42</v>
      </c>
      <c r="C16" s="49">
        <v>2228.61</v>
      </c>
      <c r="D16">
        <v>70.3</v>
      </c>
      <c r="E16">
        <v>0.7</v>
      </c>
      <c r="F16">
        <v>0.34</v>
      </c>
      <c r="G16" s="50">
        <v>0.68</v>
      </c>
      <c r="H16">
        <v>0.15</v>
      </c>
      <c r="I16">
        <v>288</v>
      </c>
      <c r="J16">
        <v>326</v>
      </c>
      <c r="K16" s="50">
        <v>0.12</v>
      </c>
      <c r="L16">
        <v>0.1</v>
      </c>
      <c r="M16" s="52">
        <v>2.0499999999999998</v>
      </c>
      <c r="N16" s="52">
        <v>2.17</v>
      </c>
      <c r="O16" s="50">
        <v>16.63</v>
      </c>
      <c r="P16" s="53">
        <v>5</v>
      </c>
      <c r="Q16">
        <v>7</v>
      </c>
      <c r="R16" s="54">
        <v>1.7</v>
      </c>
    </row>
    <row r="17" spans="2:18">
      <c r="B17" s="49">
        <v>39</v>
      </c>
      <c r="C17" s="49">
        <v>2240.39</v>
      </c>
      <c r="D17">
        <v>70.400000000000006</v>
      </c>
      <c r="E17">
        <v>0.93</v>
      </c>
      <c r="F17">
        <v>0.45</v>
      </c>
      <c r="G17" s="50">
        <v>0.67</v>
      </c>
      <c r="H17">
        <v>0.23</v>
      </c>
      <c r="I17">
        <v>266</v>
      </c>
      <c r="J17">
        <v>324</v>
      </c>
      <c r="K17" s="50">
        <v>0.02</v>
      </c>
      <c r="L17">
        <v>0.12</v>
      </c>
      <c r="M17" s="52">
        <v>3.03</v>
      </c>
      <c r="N17" s="52">
        <v>3</v>
      </c>
      <c r="O17" s="50">
        <v>14.85</v>
      </c>
      <c r="P17" s="53">
        <v>1</v>
      </c>
      <c r="Q17">
        <v>8</v>
      </c>
      <c r="R17" s="54">
        <v>2</v>
      </c>
    </row>
    <row r="18" spans="2:18">
      <c r="B18" s="49">
        <v>38</v>
      </c>
      <c r="C18" s="49">
        <v>2240.52</v>
      </c>
      <c r="D18">
        <v>70.099999999999994</v>
      </c>
      <c r="E18">
        <v>10.59</v>
      </c>
      <c r="F18">
        <v>3.17</v>
      </c>
      <c r="G18" s="50">
        <v>0.77</v>
      </c>
      <c r="H18">
        <v>0.27</v>
      </c>
      <c r="I18">
        <v>310</v>
      </c>
      <c r="J18">
        <v>348</v>
      </c>
      <c r="K18" s="50">
        <v>0.1</v>
      </c>
      <c r="L18">
        <v>1.1599999999999999</v>
      </c>
      <c r="M18" s="52">
        <v>4.3499999999999996</v>
      </c>
      <c r="N18" s="52">
        <v>3.12</v>
      </c>
      <c r="O18" s="50">
        <v>72.819999999999993</v>
      </c>
      <c r="P18" s="53">
        <v>2</v>
      </c>
      <c r="Q18">
        <v>6</v>
      </c>
      <c r="R18" s="54">
        <v>2</v>
      </c>
    </row>
    <row r="19" spans="2:18">
      <c r="B19" s="49">
        <v>37</v>
      </c>
      <c r="C19" s="49">
        <v>2240.61</v>
      </c>
      <c r="D19">
        <v>71</v>
      </c>
      <c r="E19">
        <v>0.96</v>
      </c>
      <c r="F19">
        <v>0.46</v>
      </c>
      <c r="G19" s="50">
        <v>0.67</v>
      </c>
      <c r="H19">
        <v>0.15</v>
      </c>
      <c r="I19">
        <v>288</v>
      </c>
      <c r="J19">
        <v>326</v>
      </c>
      <c r="K19" s="50">
        <v>0</v>
      </c>
      <c r="L19">
        <v>0.12</v>
      </c>
      <c r="M19" s="52">
        <v>3.47</v>
      </c>
      <c r="N19" s="52">
        <v>3.4</v>
      </c>
      <c r="O19" s="50">
        <v>13.25</v>
      </c>
      <c r="P19" s="53">
        <v>0</v>
      </c>
      <c r="Q19">
        <v>4</v>
      </c>
      <c r="R19" s="54">
        <v>1.5</v>
      </c>
    </row>
    <row r="20" spans="2:18">
      <c r="B20" s="49">
        <v>36</v>
      </c>
      <c r="C20" s="49">
        <v>2240.69</v>
      </c>
      <c r="D20">
        <v>70.2</v>
      </c>
      <c r="E20">
        <v>0.77</v>
      </c>
      <c r="F20">
        <v>0.35</v>
      </c>
      <c r="G20" s="50">
        <v>0.69</v>
      </c>
      <c r="H20">
        <v>0.23</v>
      </c>
      <c r="I20">
        <v>288</v>
      </c>
      <c r="J20">
        <v>326</v>
      </c>
      <c r="K20" s="50">
        <v>0.09</v>
      </c>
      <c r="L20">
        <v>0.11</v>
      </c>
      <c r="M20" s="52">
        <v>3.31</v>
      </c>
      <c r="N20" s="52">
        <v>3.26</v>
      </c>
      <c r="O20" s="50">
        <v>10.58</v>
      </c>
      <c r="P20" s="53">
        <v>3</v>
      </c>
      <c r="Q20">
        <v>7</v>
      </c>
      <c r="R20" s="54">
        <v>1.5</v>
      </c>
    </row>
    <row r="21" spans="2:18">
      <c r="B21" s="49">
        <v>35</v>
      </c>
      <c r="C21" s="49">
        <v>2252.3000000000002</v>
      </c>
      <c r="D21">
        <v>70.400000000000006</v>
      </c>
      <c r="E21">
        <v>0.46</v>
      </c>
      <c r="F21">
        <v>0.24</v>
      </c>
      <c r="G21" s="50">
        <v>0.66</v>
      </c>
      <c r="H21">
        <v>0.31</v>
      </c>
      <c r="I21">
        <v>287</v>
      </c>
      <c r="J21">
        <v>325</v>
      </c>
      <c r="K21" s="50">
        <v>0.01</v>
      </c>
      <c r="L21">
        <v>7.0000000000000007E-2</v>
      </c>
      <c r="M21" s="52">
        <v>1.78</v>
      </c>
      <c r="N21" s="52">
        <v>1.88</v>
      </c>
      <c r="O21" s="50">
        <v>13.5</v>
      </c>
      <c r="P21" s="53">
        <v>1</v>
      </c>
      <c r="Q21">
        <v>17</v>
      </c>
      <c r="R21" s="54">
        <v>2.1</v>
      </c>
    </row>
    <row r="22" spans="2:18">
      <c r="B22" s="49">
        <v>33</v>
      </c>
      <c r="C22" s="49">
        <v>2252.52</v>
      </c>
      <c r="D22">
        <v>70.2</v>
      </c>
      <c r="E22">
        <v>0.36</v>
      </c>
      <c r="F22">
        <v>0.19</v>
      </c>
      <c r="G22" s="50">
        <v>0.65</v>
      </c>
      <c r="H22">
        <v>0.3</v>
      </c>
      <c r="I22">
        <v>287</v>
      </c>
      <c r="J22">
        <v>325</v>
      </c>
      <c r="K22" s="50">
        <v>0.06</v>
      </c>
      <c r="L22">
        <v>0.06</v>
      </c>
      <c r="M22" s="52">
        <v>1.51</v>
      </c>
      <c r="N22" s="52">
        <v>1.62</v>
      </c>
      <c r="O22" s="50">
        <v>12.55</v>
      </c>
      <c r="P22" s="53">
        <v>4</v>
      </c>
      <c r="Q22">
        <v>20</v>
      </c>
      <c r="R22" s="54">
        <v>2.5</v>
      </c>
    </row>
    <row r="23" spans="2:18">
      <c r="B23" s="49">
        <v>32</v>
      </c>
      <c r="C23" s="49">
        <v>2252.6</v>
      </c>
      <c r="D23">
        <v>70.5</v>
      </c>
      <c r="E23">
        <v>0.3</v>
      </c>
      <c r="F23">
        <v>0.16</v>
      </c>
      <c r="G23" s="50">
        <v>0.65</v>
      </c>
      <c r="H23">
        <v>0.24</v>
      </c>
      <c r="I23">
        <v>286</v>
      </c>
      <c r="J23">
        <v>324</v>
      </c>
      <c r="K23" s="50">
        <v>0.06</v>
      </c>
      <c r="L23">
        <v>0.05</v>
      </c>
      <c r="M23" s="52">
        <v>1.19</v>
      </c>
      <c r="N23" s="52">
        <v>1.35</v>
      </c>
      <c r="O23" s="50">
        <v>13.47</v>
      </c>
      <c r="P23" s="53">
        <v>4</v>
      </c>
      <c r="Q23">
        <v>20</v>
      </c>
      <c r="R23" s="54">
        <v>2.2000000000000002</v>
      </c>
    </row>
    <row r="24" spans="2:18">
      <c r="B24" s="49">
        <v>31</v>
      </c>
      <c r="C24" s="49">
        <v>2252.7199999999998</v>
      </c>
      <c r="D24">
        <v>70.7</v>
      </c>
      <c r="E24">
        <v>8.82</v>
      </c>
      <c r="F24">
        <v>2.2599999999999998</v>
      </c>
      <c r="G24" s="50">
        <v>0.8</v>
      </c>
      <c r="H24">
        <v>0.39</v>
      </c>
      <c r="I24">
        <v>307</v>
      </c>
      <c r="J24">
        <v>345</v>
      </c>
      <c r="K24" s="50">
        <v>0.06</v>
      </c>
      <c r="L24">
        <v>0.93</v>
      </c>
      <c r="M24" s="52">
        <v>2.52</v>
      </c>
      <c r="N24" s="52">
        <v>1.59</v>
      </c>
      <c r="O24" s="50">
        <v>89.86</v>
      </c>
      <c r="P24" s="53">
        <v>2</v>
      </c>
      <c r="Q24">
        <v>16</v>
      </c>
      <c r="R24" s="54">
        <v>2.6</v>
      </c>
    </row>
    <row r="25" spans="2:18">
      <c r="B25" s="49">
        <v>29</v>
      </c>
      <c r="C25" s="49">
        <v>2276.91</v>
      </c>
      <c r="D25">
        <v>70.5</v>
      </c>
      <c r="E25">
        <v>1.1399999999999999</v>
      </c>
      <c r="F25">
        <v>0.86</v>
      </c>
      <c r="G25" s="50">
        <v>0.56999999999999995</v>
      </c>
      <c r="H25">
        <v>0.27</v>
      </c>
      <c r="I25">
        <v>326</v>
      </c>
      <c r="J25">
        <v>364</v>
      </c>
      <c r="K25" s="50">
        <v>0.06</v>
      </c>
      <c r="L25">
        <v>0.18</v>
      </c>
      <c r="M25" s="52">
        <v>3.67</v>
      </c>
      <c r="N25" s="52">
        <v>3.43</v>
      </c>
      <c r="O25" s="50">
        <v>23.41</v>
      </c>
      <c r="P25" s="53">
        <v>2</v>
      </c>
      <c r="Q25">
        <v>7</v>
      </c>
      <c r="R25" s="54">
        <v>1.3</v>
      </c>
    </row>
    <row r="26" spans="2:18">
      <c r="B26" s="49">
        <v>28</v>
      </c>
      <c r="C26" s="49">
        <v>2277.0300000000002</v>
      </c>
      <c r="D26">
        <v>70.3</v>
      </c>
      <c r="E26">
        <v>1.29</v>
      </c>
      <c r="F26">
        <v>0.68</v>
      </c>
      <c r="G26" s="50">
        <v>0.66</v>
      </c>
      <c r="H26">
        <v>0.15</v>
      </c>
      <c r="I26">
        <v>290</v>
      </c>
      <c r="J26">
        <v>328</v>
      </c>
      <c r="K26" s="50">
        <v>0</v>
      </c>
      <c r="L26">
        <v>0.17</v>
      </c>
      <c r="M26" s="52">
        <v>4.79</v>
      </c>
      <c r="N26" s="52">
        <v>4.57</v>
      </c>
      <c r="O26" s="50">
        <v>14.21</v>
      </c>
      <c r="P26" s="53">
        <v>0</v>
      </c>
      <c r="Q26">
        <v>3</v>
      </c>
      <c r="R26" s="54">
        <v>1.1000000000000001</v>
      </c>
    </row>
    <row r="27" spans="2:18">
      <c r="B27" s="49">
        <v>27</v>
      </c>
      <c r="C27" s="49">
        <v>2277.11</v>
      </c>
      <c r="D27">
        <v>70.400000000000006</v>
      </c>
      <c r="E27">
        <v>0.48</v>
      </c>
      <c r="F27">
        <v>0.57999999999999996</v>
      </c>
      <c r="G27" s="50">
        <v>0.45</v>
      </c>
      <c r="H27">
        <v>0.16</v>
      </c>
      <c r="I27">
        <v>298</v>
      </c>
      <c r="J27">
        <v>336</v>
      </c>
      <c r="K27" s="50">
        <v>0.02</v>
      </c>
      <c r="L27">
        <v>0.1</v>
      </c>
      <c r="M27" s="52">
        <v>6.81</v>
      </c>
      <c r="N27" s="52">
        <v>6.68</v>
      </c>
      <c r="O27" s="50">
        <v>8.52</v>
      </c>
      <c r="P27" s="53">
        <v>0</v>
      </c>
      <c r="Q27">
        <v>2</v>
      </c>
      <c r="R27" s="54">
        <v>1.2</v>
      </c>
    </row>
    <row r="28" spans="2:18">
      <c r="B28" s="49">
        <v>26</v>
      </c>
      <c r="C28" s="49">
        <v>2277.21</v>
      </c>
      <c r="D28">
        <v>70.599999999999994</v>
      </c>
      <c r="E28">
        <v>0.33</v>
      </c>
      <c r="F28">
        <v>0.34</v>
      </c>
      <c r="G28" s="50">
        <v>0.49</v>
      </c>
      <c r="H28">
        <v>0.2</v>
      </c>
      <c r="I28">
        <v>298</v>
      </c>
      <c r="J28">
        <v>336</v>
      </c>
      <c r="K28" s="50">
        <v>0.01</v>
      </c>
      <c r="L28">
        <v>0.05</v>
      </c>
      <c r="M28" s="52">
        <v>6.29</v>
      </c>
      <c r="N28" s="52">
        <v>6.18</v>
      </c>
      <c r="O28" s="50">
        <v>5.57</v>
      </c>
      <c r="P28" s="53">
        <v>0</v>
      </c>
      <c r="Q28">
        <v>3</v>
      </c>
      <c r="R28" s="54">
        <v>1.6</v>
      </c>
    </row>
    <row r="29" spans="2:18">
      <c r="B29" s="49">
        <v>25</v>
      </c>
      <c r="C29" s="49">
        <v>2290.79</v>
      </c>
      <c r="D29">
        <v>70.2</v>
      </c>
      <c r="E29">
        <v>1.64</v>
      </c>
      <c r="F29">
        <v>0.66</v>
      </c>
      <c r="G29" s="50">
        <v>0.71</v>
      </c>
      <c r="H29">
        <v>0.28000000000000003</v>
      </c>
      <c r="I29">
        <v>288</v>
      </c>
      <c r="J29">
        <v>326</v>
      </c>
      <c r="K29" s="50">
        <v>0.1</v>
      </c>
      <c r="L29">
        <v>0.2</v>
      </c>
      <c r="M29" s="52">
        <v>3.54</v>
      </c>
      <c r="N29" s="52">
        <v>3.42</v>
      </c>
      <c r="O29" s="50">
        <v>18.66</v>
      </c>
      <c r="P29" s="53">
        <v>3</v>
      </c>
      <c r="Q29">
        <v>8</v>
      </c>
      <c r="R29" s="54">
        <v>2.2000000000000002</v>
      </c>
    </row>
    <row r="30" spans="2:18">
      <c r="B30" s="49">
        <v>24</v>
      </c>
      <c r="C30" s="49">
        <v>2290.88</v>
      </c>
      <c r="D30">
        <v>705</v>
      </c>
      <c r="E30">
        <v>1.2</v>
      </c>
      <c r="F30">
        <v>0.53</v>
      </c>
      <c r="G30" s="50">
        <v>0.69</v>
      </c>
      <c r="H30">
        <v>0.27</v>
      </c>
      <c r="I30">
        <v>289</v>
      </c>
      <c r="J30">
        <v>327</v>
      </c>
      <c r="K30" s="50">
        <v>0.03</v>
      </c>
      <c r="L30">
        <v>0.15</v>
      </c>
      <c r="M30" s="52">
        <v>3.37</v>
      </c>
      <c r="N30" s="52">
        <v>3.39</v>
      </c>
      <c r="O30" s="50">
        <v>15.73</v>
      </c>
      <c r="P30" s="53">
        <v>1</v>
      </c>
      <c r="Q30">
        <v>8</v>
      </c>
      <c r="R30" s="54">
        <v>2.1</v>
      </c>
    </row>
    <row r="31" spans="2:18">
      <c r="B31" s="49">
        <v>23</v>
      </c>
      <c r="C31" s="49">
        <v>2290.98</v>
      </c>
      <c r="D31">
        <v>70.8</v>
      </c>
      <c r="E31">
        <v>1.35</v>
      </c>
      <c r="F31">
        <v>0.68</v>
      </c>
      <c r="G31" s="50">
        <v>0.66</v>
      </c>
      <c r="H31">
        <v>0.32</v>
      </c>
      <c r="I31">
        <v>290</v>
      </c>
      <c r="J31">
        <v>328</v>
      </c>
      <c r="K31" s="50">
        <v>0</v>
      </c>
      <c r="L31">
        <v>0.18</v>
      </c>
      <c r="M31" s="52">
        <v>4.38</v>
      </c>
      <c r="N31" s="52">
        <v>4.42</v>
      </c>
      <c r="O31" s="50">
        <v>15.52</v>
      </c>
      <c r="P31" s="53">
        <v>0</v>
      </c>
      <c r="Q31">
        <v>7</v>
      </c>
      <c r="R31" s="54">
        <v>2.1</v>
      </c>
    </row>
    <row r="32" spans="2:18">
      <c r="B32" s="49">
        <v>22</v>
      </c>
      <c r="C32" s="49">
        <v>2291.09</v>
      </c>
      <c r="D32">
        <v>50.6</v>
      </c>
      <c r="E32">
        <v>2.93</v>
      </c>
      <c r="F32">
        <v>3.26</v>
      </c>
      <c r="G32" s="50">
        <v>0.47</v>
      </c>
      <c r="H32">
        <v>0.25</v>
      </c>
      <c r="I32">
        <v>357</v>
      </c>
      <c r="J32">
        <v>395</v>
      </c>
      <c r="K32" s="50">
        <v>0</v>
      </c>
      <c r="L32">
        <v>0.52</v>
      </c>
      <c r="M32" s="52">
        <v>6.76</v>
      </c>
      <c r="N32" s="52">
        <v>6.07</v>
      </c>
      <c r="O32" s="50">
        <v>48.2</v>
      </c>
      <c r="P32" s="53">
        <v>0</v>
      </c>
      <c r="Q32">
        <v>4</v>
      </c>
      <c r="R32" s="54">
        <v>2.8</v>
      </c>
    </row>
    <row r="33" spans="2:18">
      <c r="B33" s="51">
        <v>21</v>
      </c>
      <c r="C33" s="49">
        <v>2291.98</v>
      </c>
      <c r="D33">
        <v>70.8</v>
      </c>
      <c r="E33">
        <v>1.94</v>
      </c>
      <c r="F33">
        <v>1.22</v>
      </c>
      <c r="G33" s="50">
        <v>0.61</v>
      </c>
      <c r="H33">
        <v>0.33</v>
      </c>
      <c r="I33">
        <v>290</v>
      </c>
      <c r="J33">
        <v>328</v>
      </c>
      <c r="K33" s="50">
        <v>0.1</v>
      </c>
      <c r="L33">
        <v>0.28000000000000003</v>
      </c>
      <c r="M33" s="52">
        <v>6.22</v>
      </c>
      <c r="N33" s="52">
        <v>6</v>
      </c>
      <c r="O33" s="50">
        <v>19.62</v>
      </c>
      <c r="P33" s="53">
        <v>2</v>
      </c>
      <c r="Q33">
        <v>5</v>
      </c>
      <c r="R33" s="54">
        <v>2.5</v>
      </c>
    </row>
    <row r="34" spans="2:18">
      <c r="B34" s="49">
        <v>20</v>
      </c>
      <c r="C34" s="49">
        <v>2351.2800000000002</v>
      </c>
      <c r="D34">
        <v>70.099999999999994</v>
      </c>
      <c r="E34">
        <v>1.34</v>
      </c>
      <c r="F34">
        <v>0.6</v>
      </c>
      <c r="G34" s="50">
        <v>0.69</v>
      </c>
      <c r="H34">
        <v>0.22</v>
      </c>
      <c r="I34">
        <v>291</v>
      </c>
      <c r="J34">
        <v>329</v>
      </c>
      <c r="K34" s="50">
        <v>0.13</v>
      </c>
      <c r="L34">
        <v>0.18</v>
      </c>
      <c r="M34" s="52">
        <v>4.13</v>
      </c>
      <c r="N34" s="52">
        <v>4.04</v>
      </c>
      <c r="O34" s="50">
        <v>14.55</v>
      </c>
      <c r="P34" s="53">
        <v>3</v>
      </c>
      <c r="Q34">
        <v>5</v>
      </c>
      <c r="R34" s="54">
        <v>2.2999999999999998</v>
      </c>
    </row>
    <row r="35" spans="2:18">
      <c r="B35" s="49">
        <v>18</v>
      </c>
      <c r="C35" s="49">
        <v>2351.48</v>
      </c>
      <c r="D35">
        <v>70.599999999999994</v>
      </c>
      <c r="E35">
        <v>1.32</v>
      </c>
      <c r="F35">
        <v>0.52</v>
      </c>
      <c r="G35" s="50">
        <v>0.72</v>
      </c>
      <c r="H35">
        <v>0.16</v>
      </c>
      <c r="I35">
        <v>288</v>
      </c>
      <c r="J35">
        <v>326</v>
      </c>
      <c r="K35" s="50">
        <v>0.17</v>
      </c>
      <c r="L35">
        <v>0.17</v>
      </c>
      <c r="M35" s="52">
        <v>3.21</v>
      </c>
      <c r="N35" s="52">
        <v>3.16</v>
      </c>
      <c r="O35" s="50">
        <v>16.190000000000001</v>
      </c>
      <c r="P35" s="53">
        <v>5</v>
      </c>
      <c r="Q35">
        <v>5</v>
      </c>
      <c r="R35" s="54">
        <v>1.5</v>
      </c>
    </row>
    <row r="36" spans="2:18">
      <c r="B36" s="49">
        <v>17</v>
      </c>
      <c r="C36" s="49">
        <v>2351.61</v>
      </c>
      <c r="D36">
        <v>70.099999999999994</v>
      </c>
      <c r="E36">
        <v>1.52</v>
      </c>
      <c r="F36">
        <v>0.56999999999999995</v>
      </c>
      <c r="G36" s="50">
        <v>0.73</v>
      </c>
      <c r="H36">
        <v>0.16</v>
      </c>
      <c r="I36">
        <v>290</v>
      </c>
      <c r="J36">
        <v>328</v>
      </c>
      <c r="K36" s="50">
        <v>0.03</v>
      </c>
      <c r="L36">
        <v>0.18</v>
      </c>
      <c r="M36" s="52">
        <v>2.57</v>
      </c>
      <c r="N36" s="52">
        <v>3.44</v>
      </c>
      <c r="O36" s="50">
        <v>22.15</v>
      </c>
      <c r="P36" s="53">
        <v>1</v>
      </c>
      <c r="Q36">
        <v>6</v>
      </c>
      <c r="R36" s="54">
        <v>2.1</v>
      </c>
    </row>
    <row r="37" spans="2:18">
      <c r="B37" s="49">
        <v>15</v>
      </c>
      <c r="C37" s="49">
        <v>2358.8000000000002</v>
      </c>
      <c r="D37">
        <v>70.5</v>
      </c>
      <c r="E37">
        <v>0.76</v>
      </c>
      <c r="F37">
        <v>0.57999999999999996</v>
      </c>
      <c r="G37" s="50">
        <v>0.56999999999999995</v>
      </c>
      <c r="H37">
        <v>0.2</v>
      </c>
      <c r="I37">
        <v>295</v>
      </c>
      <c r="J37">
        <v>333</v>
      </c>
      <c r="K37" s="50">
        <v>7.0000000000000007E-2</v>
      </c>
      <c r="L37">
        <v>0.12</v>
      </c>
      <c r="M37" s="52">
        <v>4.72</v>
      </c>
      <c r="N37" s="52">
        <v>4.59</v>
      </c>
      <c r="O37" s="50">
        <v>12.29</v>
      </c>
      <c r="P37" s="53">
        <v>1</v>
      </c>
      <c r="Q37">
        <v>4</v>
      </c>
      <c r="R37" s="54">
        <v>1.5</v>
      </c>
    </row>
    <row r="38" spans="2:18">
      <c r="B38" s="49">
        <v>14</v>
      </c>
      <c r="C38" s="49">
        <v>2358.92</v>
      </c>
      <c r="D38">
        <v>70.900000000000006</v>
      </c>
      <c r="E38">
        <v>0.32</v>
      </c>
      <c r="F38">
        <v>0.32</v>
      </c>
      <c r="G38" s="50">
        <v>0.5</v>
      </c>
      <c r="H38">
        <v>0.2</v>
      </c>
      <c r="I38">
        <v>295</v>
      </c>
      <c r="J38">
        <v>333</v>
      </c>
      <c r="K38" s="50">
        <v>0</v>
      </c>
      <c r="L38">
        <v>0.06</v>
      </c>
      <c r="M38" s="52">
        <v>4.32</v>
      </c>
      <c r="N38" s="52">
        <v>4.26</v>
      </c>
      <c r="O38" s="50">
        <v>7.41</v>
      </c>
      <c r="P38" s="53">
        <v>0</v>
      </c>
      <c r="Q38">
        <v>5</v>
      </c>
      <c r="R38" s="54">
        <v>2.1</v>
      </c>
    </row>
    <row r="39" spans="2:18">
      <c r="B39" s="49">
        <v>11</v>
      </c>
      <c r="C39" s="49">
        <v>2359.1999999999998</v>
      </c>
      <c r="D39">
        <v>70.5</v>
      </c>
      <c r="E39">
        <v>1.06</v>
      </c>
      <c r="F39">
        <v>0.56000000000000005</v>
      </c>
      <c r="G39" s="50">
        <v>0.66</v>
      </c>
      <c r="H39">
        <v>0.22</v>
      </c>
      <c r="I39">
        <v>291</v>
      </c>
      <c r="J39">
        <v>329</v>
      </c>
      <c r="K39" s="50">
        <v>0</v>
      </c>
      <c r="L39">
        <v>0.14000000000000001</v>
      </c>
      <c r="M39" s="52">
        <v>3.77</v>
      </c>
      <c r="N39" s="52">
        <v>3.72</v>
      </c>
      <c r="O39" s="50">
        <v>14.84</v>
      </c>
      <c r="P39" s="53">
        <v>0</v>
      </c>
      <c r="Q39">
        <v>6</v>
      </c>
      <c r="R39" s="54">
        <v>2.2999999999999998</v>
      </c>
    </row>
    <row r="40" spans="2:18">
      <c r="B40" s="49">
        <v>10</v>
      </c>
      <c r="C40" s="49">
        <v>2367.79</v>
      </c>
      <c r="D40">
        <v>50.1</v>
      </c>
      <c r="E40">
        <v>0.43</v>
      </c>
      <c r="F40">
        <v>0.42</v>
      </c>
      <c r="G40" s="50">
        <v>0.5</v>
      </c>
      <c r="H40">
        <v>0.24</v>
      </c>
      <c r="I40">
        <v>296</v>
      </c>
      <c r="J40">
        <v>334</v>
      </c>
      <c r="K40" s="50">
        <v>0</v>
      </c>
      <c r="L40">
        <v>0.08</v>
      </c>
      <c r="M40" s="52">
        <v>5.99</v>
      </c>
      <c r="N40" s="52">
        <v>5.98</v>
      </c>
      <c r="O40" s="50">
        <v>7.02</v>
      </c>
      <c r="P40" s="53">
        <v>0</v>
      </c>
      <c r="Q40">
        <v>4</v>
      </c>
      <c r="R40" s="54">
        <v>3.8</v>
      </c>
    </row>
    <row r="41" spans="2:18">
      <c r="B41" s="49">
        <v>9</v>
      </c>
      <c r="C41" s="49">
        <v>2367.9299999999998</v>
      </c>
      <c r="D41">
        <v>70.7</v>
      </c>
      <c r="E41">
        <v>10.98</v>
      </c>
      <c r="F41">
        <v>3.74</v>
      </c>
      <c r="G41" s="50">
        <v>0.75</v>
      </c>
      <c r="H41">
        <v>0.25</v>
      </c>
      <c r="I41">
        <v>304</v>
      </c>
      <c r="J41">
        <v>342</v>
      </c>
      <c r="K41" s="50">
        <v>0.01</v>
      </c>
      <c r="L41">
        <v>1.23</v>
      </c>
      <c r="M41" s="52">
        <v>7.14</v>
      </c>
      <c r="N41" s="52">
        <v>5.91</v>
      </c>
      <c r="O41" s="50">
        <v>52.38</v>
      </c>
      <c r="P41" s="53">
        <v>0</v>
      </c>
      <c r="Q41">
        <v>4</v>
      </c>
      <c r="R41" s="54">
        <v>3.9</v>
      </c>
    </row>
    <row r="42" spans="2:18">
      <c r="B42" s="49">
        <v>7</v>
      </c>
      <c r="C42" s="49">
        <v>2368.14</v>
      </c>
      <c r="D42">
        <v>50.5</v>
      </c>
      <c r="E42">
        <v>2.5499999999999998</v>
      </c>
      <c r="F42">
        <v>1.08</v>
      </c>
      <c r="G42" s="50">
        <v>0.7</v>
      </c>
      <c r="H42">
        <v>0.17</v>
      </c>
      <c r="I42">
        <v>289</v>
      </c>
      <c r="J42">
        <v>327</v>
      </c>
      <c r="K42" s="50">
        <v>0.06</v>
      </c>
      <c r="L42">
        <v>0.31</v>
      </c>
      <c r="M42" s="52">
        <v>6.76</v>
      </c>
      <c r="N42" s="52">
        <v>6.61</v>
      </c>
      <c r="O42" s="50">
        <v>15.98</v>
      </c>
      <c r="P42" s="53">
        <v>1</v>
      </c>
      <c r="Q42">
        <v>3</v>
      </c>
      <c r="R42" s="54">
        <v>2.4</v>
      </c>
    </row>
    <row r="43" spans="2:18">
      <c r="B43" s="49">
        <v>6</v>
      </c>
      <c r="C43" s="49">
        <v>2368.21</v>
      </c>
      <c r="D43">
        <v>70.2</v>
      </c>
      <c r="E43">
        <v>0.5</v>
      </c>
      <c r="F43">
        <v>0.57999999999999996</v>
      </c>
      <c r="G43" s="50">
        <v>0.46</v>
      </c>
      <c r="H43">
        <v>0.2</v>
      </c>
      <c r="I43">
        <v>304</v>
      </c>
      <c r="J43">
        <v>342</v>
      </c>
      <c r="K43" s="50">
        <v>0.02</v>
      </c>
      <c r="L43">
        <v>0.1</v>
      </c>
      <c r="M43" s="52">
        <v>7.56</v>
      </c>
      <c r="N43" s="52">
        <v>7.69</v>
      </c>
      <c r="O43" s="50">
        <v>7.67</v>
      </c>
      <c r="P43" s="53">
        <v>0</v>
      </c>
      <c r="Q43">
        <v>3</v>
      </c>
      <c r="R43" s="54">
        <v>2.9</v>
      </c>
    </row>
    <row r="44" spans="2:18">
      <c r="B44" s="49">
        <v>5</v>
      </c>
      <c r="C44" s="49">
        <v>2380.27</v>
      </c>
      <c r="D44">
        <v>70.7</v>
      </c>
      <c r="E44">
        <v>1.79</v>
      </c>
      <c r="F44">
        <v>0.86</v>
      </c>
      <c r="G44" s="50">
        <v>0.68</v>
      </c>
      <c r="H44">
        <v>0.17</v>
      </c>
      <c r="I44">
        <v>290</v>
      </c>
      <c r="J44">
        <v>328</v>
      </c>
      <c r="K44" s="50">
        <v>0.06</v>
      </c>
      <c r="L44">
        <v>0.23</v>
      </c>
      <c r="M44" s="52">
        <v>5.56</v>
      </c>
      <c r="N44" s="52">
        <v>5.45</v>
      </c>
      <c r="O44" s="50">
        <v>15.48</v>
      </c>
      <c r="P44" s="53">
        <v>1</v>
      </c>
      <c r="Q44">
        <v>3</v>
      </c>
      <c r="R44" s="54">
        <v>1.1000000000000001</v>
      </c>
    </row>
    <row r="45" spans="2:18">
      <c r="B45" s="49">
        <v>3</v>
      </c>
      <c r="C45" s="52">
        <v>2380.52</v>
      </c>
      <c r="D45">
        <v>70.5</v>
      </c>
      <c r="E45">
        <v>0.71</v>
      </c>
      <c r="F45">
        <v>0.46</v>
      </c>
      <c r="G45" s="50">
        <v>0.61</v>
      </c>
      <c r="H45">
        <v>0.17</v>
      </c>
      <c r="I45">
        <v>292</v>
      </c>
      <c r="J45">
        <v>330</v>
      </c>
      <c r="K45" s="50">
        <v>0</v>
      </c>
      <c r="L45">
        <v>0.1</v>
      </c>
      <c r="M45" s="52">
        <v>4.3</v>
      </c>
      <c r="N45" s="52">
        <v>4.22</v>
      </c>
      <c r="O45" s="50">
        <v>10.71</v>
      </c>
      <c r="P45" s="53">
        <v>0</v>
      </c>
      <c r="Q45">
        <v>4</v>
      </c>
      <c r="R45" s="54">
        <v>2.1</v>
      </c>
    </row>
    <row r="46" spans="2:18">
      <c r="B46" s="49">
        <v>2</v>
      </c>
      <c r="C46" s="52">
        <v>2380.62</v>
      </c>
      <c r="D46">
        <v>70.900000000000006</v>
      </c>
      <c r="E46">
        <v>1.38</v>
      </c>
      <c r="F46">
        <v>0.69</v>
      </c>
      <c r="G46" s="50">
        <v>0.67</v>
      </c>
      <c r="H46">
        <v>0.17</v>
      </c>
      <c r="I46">
        <v>293</v>
      </c>
      <c r="J46">
        <v>331</v>
      </c>
      <c r="K46" s="50">
        <v>0.01</v>
      </c>
      <c r="L46">
        <v>0.18</v>
      </c>
      <c r="M46" s="52">
        <v>4.83</v>
      </c>
      <c r="N46" s="52">
        <v>4.75</v>
      </c>
      <c r="O46" s="50">
        <v>14.28</v>
      </c>
      <c r="P46" s="53">
        <v>0</v>
      </c>
      <c r="Q46">
        <v>4</v>
      </c>
      <c r="R46" s="54">
        <v>2.9</v>
      </c>
    </row>
    <row r="47" spans="2:18">
      <c r="B47" s="49"/>
      <c r="C47" s="52"/>
      <c r="K47" s="50"/>
      <c r="M47" s="52"/>
      <c r="N47" s="52"/>
    </row>
    <row r="48" spans="2:18">
      <c r="B48" s="49"/>
      <c r="C48" s="52"/>
      <c r="K48" s="50"/>
      <c r="M48" s="52"/>
      <c r="N48" s="52"/>
    </row>
    <row r="49" spans="2:14">
      <c r="B49" s="49"/>
      <c r="C49" s="52"/>
      <c r="K49" s="50"/>
      <c r="M49" s="52"/>
      <c r="N49" s="52"/>
    </row>
    <row r="50" spans="2:14">
      <c r="B50" s="49"/>
      <c r="C50" s="52"/>
      <c r="K50" s="50"/>
      <c r="M50" s="52"/>
      <c r="N50" s="52"/>
    </row>
    <row r="51" spans="2:14">
      <c r="B51" s="49"/>
      <c r="C51" s="52"/>
      <c r="K51" s="50"/>
      <c r="M51" s="52"/>
      <c r="N51" s="52"/>
    </row>
    <row r="52" spans="2:14">
      <c r="B52" s="49"/>
      <c r="C52" s="52"/>
      <c r="K52" s="50"/>
      <c r="M52" s="52"/>
      <c r="N52" s="52"/>
    </row>
    <row r="53" spans="2:14">
      <c r="B53" s="49"/>
      <c r="C53" s="52"/>
      <c r="K53" s="50"/>
      <c r="M53" s="52"/>
      <c r="N53" s="52"/>
    </row>
    <row r="54" spans="2:14">
      <c r="B54" s="49"/>
      <c r="C54" s="52"/>
      <c r="K54" s="50"/>
      <c r="M54" s="52"/>
      <c r="N54" s="52"/>
    </row>
    <row r="55" spans="2:14">
      <c r="B55" s="49"/>
      <c r="C55" s="52"/>
      <c r="K55" s="50"/>
      <c r="M55" s="52"/>
      <c r="N55" s="5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WHOL ROCK &amp; CLAY XRD MINERALOGY</vt:lpstr>
      <vt:lpstr>SUM. SELECT PETRO &amp; MINR MSMTS</vt:lpstr>
      <vt:lpstr>Leco TOC SAMPLES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2012-02-27T19:10:52Z</cp:lastPrinted>
  <dcterms:created xsi:type="dcterms:W3CDTF">2012-02-21T05:18:07Z</dcterms:created>
  <dcterms:modified xsi:type="dcterms:W3CDTF">2012-06-19T22:20:13Z</dcterms:modified>
</cp:coreProperties>
</file>